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822B6AD5-826F-43A3-BFA1-F0CC4BC42C9A}" xr6:coauthVersionLast="47" xr6:coauthVersionMax="47" xr10:uidLastSave="{00000000-0000-0000-0000-000000000000}"/>
  <bookViews>
    <workbookView xWindow="-108" yWindow="-108" windowWidth="23256" windowHeight="12576" tabRatio="670" activeTab="4" xr2:uid="{00000000-000D-0000-FFFF-FFFF00000000}"/>
  </bookViews>
  <sheets>
    <sheet name="Prepaid Insurance" sheetId="13" r:id="rId1"/>
    <sheet name="GL Accounts 09302022" sheetId="3" r:id="rId2"/>
    <sheet name="GL Accounts - 09302023" sheetId="4" r:id="rId3"/>
    <sheet name="Pivot Table" sheetId="11" r:id="rId4"/>
    <sheet name="GL Detail" sheetId="10" r:id="rId5"/>
  </sheets>
  <definedNames>
    <definedName name="\0" localSheetId="0">#REF!</definedName>
    <definedName name="\0">#REF!</definedName>
    <definedName name="\FSAVE" localSheetId="0">#REF!</definedName>
    <definedName name="\FSAVE">#REF!</definedName>
    <definedName name="\R" localSheetId="0">#REF!</definedName>
    <definedName name="\R">#REF!</definedName>
    <definedName name="_107000" localSheetId="0">#REF!</definedName>
    <definedName name="_107000">#REF!</definedName>
    <definedName name="_186200" localSheetId="0">#REF!</definedName>
    <definedName name="_186200">#REF!</definedName>
    <definedName name="_941XXX" localSheetId="0">#REF!</definedName>
    <definedName name="_941XXX">#REF!</definedName>
    <definedName name="_xlnm._FilterDatabase" localSheetId="4" hidden="1">'GL Detail'!$A$1:$K$62</definedName>
    <definedName name="_TAX" localSheetId="0">#REF!</definedName>
    <definedName name="_TAX">#REF!</definedName>
    <definedName name="BACKUP" localSheetId="0">#REF!</definedName>
    <definedName name="BACKUP">#REF!</definedName>
    <definedName name="BOX_RESULT" localSheetId="0">#REF!</definedName>
    <definedName name="BOX_RESULT">#REF!</definedName>
    <definedName name="CAPS1" localSheetId="0">#REF!</definedName>
    <definedName name="CAPS1">#REF!</definedName>
    <definedName name="CAPS2" localSheetId="0">#REF!</definedName>
    <definedName name="CAPS2">#REF!</definedName>
    <definedName name="CHECK_A" localSheetId="0">#REF!</definedName>
    <definedName name="CHECK_A">#REF!</definedName>
    <definedName name="CHECK_AMOUNT" localSheetId="0">#REF!</definedName>
    <definedName name="CHECK_AMOUNT">#REF!</definedName>
    <definedName name="CHECK_B" localSheetId="0">#REF!</definedName>
    <definedName name="CHECK_B">#REF!</definedName>
    <definedName name="CHECK_BALANCE" localSheetId="0">#REF!</definedName>
    <definedName name="CHECK_BALANCE">#REF!</definedName>
    <definedName name="CHECK_C" localSheetId="0">#REF!</definedName>
    <definedName name="CHECK_C">#REF!</definedName>
    <definedName name="CHECK_CAPS" localSheetId="0">#REF!</definedName>
    <definedName name="CHECK_CAPS">#REF!</definedName>
    <definedName name="CHECK_CC" localSheetId="0">#REF!</definedName>
    <definedName name="CHECK_CC">#REF!</definedName>
    <definedName name="CHECK_CHARGE_CD" localSheetId="0">#REF!</definedName>
    <definedName name="CHECK_CHARGE_CD">#REF!</definedName>
    <definedName name="CHECK_COMPANY" localSheetId="0">#REF!</definedName>
    <definedName name="CHECK_COMPANY">#REF!</definedName>
    <definedName name="CHECK_D" localSheetId="0">#REF!</definedName>
    <definedName name="CHECK_D">#REF!</definedName>
    <definedName name="CHECK_D100" localSheetId="0">#REF!</definedName>
    <definedName name="CHECK_D100">#REF!</definedName>
    <definedName name="CHECK_DUP_YR" localSheetId="0">#REF!</definedName>
    <definedName name="CHECK_DUP_YR">#REF!</definedName>
    <definedName name="CHECK_E" localSheetId="0">#REF!</definedName>
    <definedName name="CHECK_E">#REF!</definedName>
    <definedName name="CHECK_EE" localSheetId="0">#REF!</definedName>
    <definedName name="CHECK_EE">#REF!</definedName>
    <definedName name="CHECK_J" localSheetId="0">#REF!</definedName>
    <definedName name="CHECK_J">#REF!</definedName>
    <definedName name="CHECK_JOB_NO" localSheetId="0">#REF!</definedName>
    <definedName name="CHECK_JOB_NO">#REF!</definedName>
    <definedName name="CHECK_JOURNAL" localSheetId="0">#REF!</definedName>
    <definedName name="CHECK_JOURNAL">#REF!</definedName>
    <definedName name="CHECK_M" localSheetId="0">#REF!</definedName>
    <definedName name="CHECK_M">#REF!</definedName>
    <definedName name="CHECK_MONTH" localSheetId="0">#REF!</definedName>
    <definedName name="CHECK_MONTH">#REF!</definedName>
    <definedName name="CHECK_PE" localSheetId="0">#REF!</definedName>
    <definedName name="CHECK_PE">#REF!</definedName>
    <definedName name="CHECK_YEAR" localSheetId="0">#REF!</definedName>
    <definedName name="CHECK_YEAR">#REF!</definedName>
    <definedName name="CONT_CHECK_A" localSheetId="0">#REF!</definedName>
    <definedName name="CONT_CHECK_A">#REF!</definedName>
    <definedName name="CONT_FILESAVE" localSheetId="0">#REF!</definedName>
    <definedName name="CONT_FILESAVE">#REF!</definedName>
    <definedName name="COPY1" localSheetId="0">#REF!</definedName>
    <definedName name="COPY1">#REF!</definedName>
    <definedName name="COPY10" localSheetId="0">#REF!</definedName>
    <definedName name="COPY10">#REF!</definedName>
    <definedName name="COPY100" localSheetId="0">#REF!</definedName>
    <definedName name="COPY100">#REF!</definedName>
    <definedName name="COPY1000" localSheetId="0">#REF!</definedName>
    <definedName name="COPY1000">#REF!</definedName>
    <definedName name="COUNT" localSheetId="0">#REF!</definedName>
    <definedName name="COUNT">#REF!</definedName>
    <definedName name="COUNT_LINES" localSheetId="0">#REF!</definedName>
    <definedName name="COUNT_LINES">#REF!</definedName>
    <definedName name="COUNTER" localSheetId="0">#REF!</definedName>
    <definedName name="COUNTER">#REF!</definedName>
    <definedName name="COUNTFORMULA" localSheetId="0">#REF!</definedName>
    <definedName name="COUNTFORMULA">#REF!</definedName>
    <definedName name="EDIT_COMPLETE" localSheetId="0">#REF!</definedName>
    <definedName name="EDIT_COMPLETE">#REF!</definedName>
    <definedName name="EDIT_DATA" localSheetId="0">#REF!</definedName>
    <definedName name="EDIT_DATA">#REF!</definedName>
    <definedName name="ERASE_OUTPUT" localSheetId="0">#REF!</definedName>
    <definedName name="ERASE_OUTPUT">#REF!</definedName>
    <definedName name="ERASEDUP" localSheetId="0">#REF!</definedName>
    <definedName name="ERASEDUP">#REF!</definedName>
    <definedName name="FACE_PRINT" localSheetId="0">#REF!</definedName>
    <definedName name="FACE_PRINT">#REF!</definedName>
    <definedName name="FERC_NUMBER" localSheetId="0">#REF!</definedName>
    <definedName name="FERC_NUMBER">#REF!</definedName>
    <definedName name="FERC_VALUE" localSheetId="0">#REF!</definedName>
    <definedName name="FERC_VALUE">#REF!</definedName>
    <definedName name="GARBAGE" localSheetId="0">#REF!</definedName>
    <definedName name="GARBAGE">#REF!</definedName>
    <definedName name="INPUT_FERC" localSheetId="0">#REF!</definedName>
    <definedName name="INPUT_FERC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ANUAL_JE" localSheetId="0">#REF!</definedName>
    <definedName name="MANUAL_JE">#REF!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_xlnm.Print_Area" localSheetId="0">'Prepaid Insurance'!$A$1:$T$38</definedName>
    <definedName name="PRINT_BACKUP" localSheetId="0">#REF!</definedName>
    <definedName name="PRINT_BACKUP">#REF!</definedName>
    <definedName name="_xlnm.Print_Titles" localSheetId="4">'GL Detail'!$1:$1</definedName>
    <definedName name="_xlnm.Print_Titles" localSheetId="0">'Prepaid Insurance'!$A:$C,'Prepaid Insurance'!$1:$7</definedName>
    <definedName name="REFORMAT" localSheetId="0">#REF!</definedName>
    <definedName name="REFORMAT">#REF!</definedName>
    <definedName name="REFORMAT_EE" localSheetId="0">#REF!</definedName>
    <definedName name="REFORMAT_EE">#REF!</definedName>
    <definedName name="REFORMAT_FILE" localSheetId="0">#REF!</definedName>
    <definedName name="REFORMAT_FILE">#REF!</definedName>
    <definedName name="REFORMAT_JOB" localSheetId="0">#REF!</definedName>
    <definedName name="REFORMAT_JOB">#REF!</definedName>
    <definedName name="REFORMAT_SEQ" localSheetId="0">#REF!</definedName>
    <definedName name="REFORMAT_SEQ">#REF!</definedName>
    <definedName name="REFORMAT_SETUP" localSheetId="0">#REF!</definedName>
    <definedName name="REFORMAT_SETUP">#REF!</definedName>
    <definedName name="REFORMAT_WO" localSheetId="0">#REF!</definedName>
    <definedName name="REFORMAT_WO">#REF!</definedName>
    <definedName name="RESET" localSheetId="0">#REF!</definedName>
    <definedName name="RESET">#REF!</definedName>
    <definedName name="SUB_B" localSheetId="0">#REF!</definedName>
    <definedName name="SUB_B">#REF!</definedName>
    <definedName name="SUB_M" localSheetId="0">#REF!</definedName>
    <definedName name="SUB_M">#REF!</definedName>
    <definedName name="SUB_TRANSMIT" localSheetId="0">#REF!</definedName>
    <definedName name="SUB_TRANSMIT">#REF!</definedName>
    <definedName name="TRANSMIT" localSheetId="0">#REF!</definedName>
    <definedName name="TRANSMIT">#REF!</definedName>
    <definedName name="TRANSMIT_ABORT" localSheetId="0">#REF!</definedName>
    <definedName name="TRANSMIT_ABORT">#REF!</definedName>
    <definedName name="TRANSMIT_JRNL" localSheetId="0">#REF!</definedName>
    <definedName name="TRANSMIT_JRNL">#REF!</definedName>
    <definedName name="TRANSMIT_MONTH" localSheetId="0">#REF!</definedName>
    <definedName name="TRANSMIT_MONTH">#REF!</definedName>
    <definedName name="TRANSMIT_RECORD" localSheetId="0">#REF!</definedName>
    <definedName name="TRANSMIT_RECORD">#REF!</definedName>
  </definedNames>
  <calcPr calcId="191029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3" l="1"/>
  <c r="E10" i="13"/>
  <c r="F10" i="13" s="1"/>
  <c r="E11" i="13"/>
  <c r="F11" i="13"/>
  <c r="G11" i="13"/>
  <c r="H11" i="13"/>
  <c r="I11" i="13"/>
  <c r="J11" i="13"/>
  <c r="K11" i="13"/>
  <c r="L11" i="13"/>
  <c r="M11" i="13"/>
  <c r="N11" i="13"/>
  <c r="O11" i="13"/>
  <c r="P11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20" i="13"/>
  <c r="Q21" i="13"/>
  <c r="R21" i="13"/>
  <c r="Q24" i="13"/>
  <c r="Q25" i="13"/>
  <c r="T25" i="13"/>
  <c r="T38" i="13" s="1"/>
  <c r="Q26" i="13"/>
  <c r="Q38" i="13" s="1"/>
  <c r="R26" i="13"/>
  <c r="R38" i="13" s="1"/>
  <c r="Q28" i="13"/>
  <c r="Q29" i="13"/>
  <c r="R29" i="13"/>
  <c r="T29" i="13"/>
  <c r="Q31" i="13"/>
  <c r="Q32" i="13"/>
  <c r="R32" i="13"/>
  <c r="T32" i="13"/>
  <c r="Q34" i="13"/>
  <c r="Q35" i="13"/>
  <c r="R35" i="13"/>
  <c r="T35" i="13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B72" i="4"/>
  <c r="B72" i="3"/>
  <c r="F14" i="13" l="1"/>
  <c r="G10" i="13"/>
  <c r="E14" i="13"/>
  <c r="G14" i="13" l="1"/>
  <c r="H10" i="13"/>
  <c r="H14" i="13" l="1"/>
  <c r="I10" i="13"/>
  <c r="I14" i="13" l="1"/>
  <c r="J10" i="13"/>
  <c r="J14" i="13" l="1"/>
  <c r="K10" i="13"/>
  <c r="K14" i="13" l="1"/>
  <c r="L10" i="13"/>
  <c r="M10" i="13" l="1"/>
  <c r="L14" i="13"/>
  <c r="M14" i="13" l="1"/>
  <c r="N10" i="13"/>
  <c r="N14" i="13" l="1"/>
  <c r="O10" i="13"/>
  <c r="O14" i="13" l="1"/>
  <c r="P10" i="13"/>
  <c r="P14" i="13" s="1"/>
</calcChain>
</file>

<file path=xl/sharedStrings.xml><?xml version="1.0" encoding="utf-8"?>
<sst xmlns="http://schemas.openxmlformats.org/spreadsheetml/2006/main" count="702" uniqueCount="158">
  <si>
    <t>139010</t>
  </si>
  <si>
    <t>WorkersComp</t>
  </si>
  <si>
    <t>Monthly Amortization: Worker's Comp Jan - Dec 2022</t>
  </si>
  <si>
    <t>2022/10</t>
  </si>
  <si>
    <t>2022/11</t>
  </si>
  <si>
    <t>2022/12</t>
  </si>
  <si>
    <t>ALL Risk</t>
  </si>
  <si>
    <t>Monthly Amortization: May 2022 - 2023</t>
  </si>
  <si>
    <t>Excess Liability</t>
  </si>
  <si>
    <t>Allocate - Excess Liability 10/2022 - 2023</t>
  </si>
  <si>
    <t>Monthly amort - Excess Liability 10/2022 - 2023</t>
  </si>
  <si>
    <t>Allocate - Excess Liability 10/2022 True-up</t>
  </si>
  <si>
    <t>Pollution</t>
  </si>
  <si>
    <t>Pollution Amortization: 7/1/20-6/30/2023</t>
  </si>
  <si>
    <t>Reclass to Current Portion</t>
  </si>
  <si>
    <t>188010</t>
  </si>
  <si>
    <t>G/L Account</t>
  </si>
  <si>
    <t>Document Header Text</t>
  </si>
  <si>
    <t>Year/month</t>
  </si>
  <si>
    <t>Text</t>
  </si>
  <si>
    <t>Amount in local currency</t>
  </si>
  <si>
    <t>Row Labels</t>
  </si>
  <si>
    <t>Grand Total</t>
  </si>
  <si>
    <t>Sum of Amount in local currency</t>
  </si>
  <si>
    <t>Column Labels</t>
  </si>
  <si>
    <t>Prepaid Insurance - Curr</t>
  </si>
  <si>
    <t>Prepaid Insurance - LT</t>
  </si>
  <si>
    <t>CenterPoint Energy Houston Electric, LLC</t>
  </si>
  <si>
    <t>Prepaid Insurance CarryForward</t>
  </si>
  <si>
    <t>Monthly Balance</t>
  </si>
  <si>
    <t>(Current &amp; LT)</t>
  </si>
  <si>
    <t>Monthly Activity</t>
  </si>
  <si>
    <t>SAP Balance</t>
  </si>
  <si>
    <t>Difference</t>
  </si>
  <si>
    <t>Account</t>
  </si>
  <si>
    <t>Balance</t>
  </si>
  <si>
    <t>Ending</t>
  </si>
  <si>
    <t>Description</t>
  </si>
  <si>
    <t>Payment Date</t>
  </si>
  <si>
    <t>Total</t>
  </si>
  <si>
    <t>Prepaid Balance</t>
  </si>
  <si>
    <t>Amortization</t>
  </si>
  <si>
    <t>Pollution (Long Term)</t>
  </si>
  <si>
    <t>Premium</t>
  </si>
  <si>
    <t>Reclass from LT to current</t>
  </si>
  <si>
    <t>Monthly amortization</t>
  </si>
  <si>
    <t>Property-All Risk</t>
  </si>
  <si>
    <t xml:space="preserve">Workers Compensation </t>
  </si>
  <si>
    <t>TOTAL</t>
  </si>
  <si>
    <t>January 2022</t>
  </si>
  <si>
    <t>December 2020 $117,357.51</t>
  </si>
  <si>
    <t>July 2020 $129,093.12</t>
  </si>
  <si>
    <t>2023/09</t>
  </si>
  <si>
    <t>109178788</t>
  </si>
  <si>
    <t/>
  </si>
  <si>
    <t>SA</t>
  </si>
  <si>
    <t>109178787</t>
  </si>
  <si>
    <t>0100640838000223</t>
  </si>
  <si>
    <t>Pollution Allocation 7/1/23- 6/30/26</t>
  </si>
  <si>
    <t>SC</t>
  </si>
  <si>
    <t>109174754</t>
  </si>
  <si>
    <t>Monthly Amortization: Worker's Comp Jan - Dec 2023</t>
  </si>
  <si>
    <t>SR</t>
  </si>
  <si>
    <t>WrkComp 2023</t>
  </si>
  <si>
    <t>Workers Compensation</t>
  </si>
  <si>
    <t>2023/08</t>
  </si>
  <si>
    <t>109115241</t>
  </si>
  <si>
    <t>2023/07</t>
  </si>
  <si>
    <t>109055926</t>
  </si>
  <si>
    <t>2023/06</t>
  </si>
  <si>
    <t>108991253</t>
  </si>
  <si>
    <t>2023/05</t>
  </si>
  <si>
    <t>108931343</t>
  </si>
  <si>
    <t>108903807</t>
  </si>
  <si>
    <t>108903806</t>
  </si>
  <si>
    <t>0100625236000223</t>
  </si>
  <si>
    <t>Allocate Premium: Worker's Comp Jan - Dec 2023</t>
  </si>
  <si>
    <t>2023/04</t>
  </si>
  <si>
    <t>108872228</t>
  </si>
  <si>
    <t>2023/03</t>
  </si>
  <si>
    <t>108806347</t>
  </si>
  <si>
    <t>2023/02</t>
  </si>
  <si>
    <t>108735965</t>
  </si>
  <si>
    <t>2023/01</t>
  </si>
  <si>
    <t>108664902</t>
  </si>
  <si>
    <t>108664892</t>
  </si>
  <si>
    <t>0100611846000223</t>
  </si>
  <si>
    <t>108615052</t>
  </si>
  <si>
    <t>WrkComp 2022</t>
  </si>
  <si>
    <t>108550747</t>
  </si>
  <si>
    <t>108480955</t>
  </si>
  <si>
    <t>109174756</t>
  </si>
  <si>
    <t>Property-All Risk: May 2023 - 2024</t>
  </si>
  <si>
    <t>Monthly Amoritzation</t>
  </si>
  <si>
    <t>Property Ins 2023</t>
  </si>
  <si>
    <t>109115323</t>
  </si>
  <si>
    <t>109106305</t>
  </si>
  <si>
    <t>109034880</t>
  </si>
  <si>
    <t>109033076</t>
  </si>
  <si>
    <t>0100631076000223</t>
  </si>
  <si>
    <t>Property All Risk Invoice Allocation - 2023</t>
  </si>
  <si>
    <t>Allocation</t>
  </si>
  <si>
    <t>108962858</t>
  </si>
  <si>
    <t>Property Ins 2022</t>
  </si>
  <si>
    <t>108872212</t>
  </si>
  <si>
    <t>108806328</t>
  </si>
  <si>
    <t>108735944</t>
  </si>
  <si>
    <t>108677425</t>
  </si>
  <si>
    <t>108615055</t>
  </si>
  <si>
    <t>108550750</t>
  </si>
  <si>
    <t>108480959</t>
  </si>
  <si>
    <t>Pollution Amortization: 7/31/23-6/30/2026</t>
  </si>
  <si>
    <t>108984200</t>
  </si>
  <si>
    <t>108926541</t>
  </si>
  <si>
    <t>108872211</t>
  </si>
  <si>
    <t>108806327</t>
  </si>
  <si>
    <t>108735943</t>
  </si>
  <si>
    <t>108677424</t>
  </si>
  <si>
    <t>108615054</t>
  </si>
  <si>
    <t>108550749</t>
  </si>
  <si>
    <t>108480958</t>
  </si>
  <si>
    <t>109178790</t>
  </si>
  <si>
    <t>Excess Liab 2022-2</t>
  </si>
  <si>
    <t>109174753</t>
  </si>
  <si>
    <t>109141562</t>
  </si>
  <si>
    <t>109115240</t>
  </si>
  <si>
    <t>109106475</t>
  </si>
  <si>
    <t>109055925</t>
  </si>
  <si>
    <t>109046142</t>
  </si>
  <si>
    <t>0100632677000223</t>
  </si>
  <si>
    <t>Excess - Reallocation</t>
  </si>
  <si>
    <t>Excess Liab 2022</t>
  </si>
  <si>
    <t>108991252</t>
  </si>
  <si>
    <t>108964998</t>
  </si>
  <si>
    <t>108872229</t>
  </si>
  <si>
    <t>108806348</t>
  </si>
  <si>
    <t>108735966</t>
  </si>
  <si>
    <t>108709503</t>
  </si>
  <si>
    <t>108639214</t>
  </si>
  <si>
    <t>108559328</t>
  </si>
  <si>
    <t>0100605558000222</t>
  </si>
  <si>
    <t>108559327</t>
  </si>
  <si>
    <t>0100605555000222</t>
  </si>
  <si>
    <t>108550475</t>
  </si>
  <si>
    <t>108507186</t>
  </si>
  <si>
    <t>108507163</t>
  </si>
  <si>
    <t>0100602682000222</t>
  </si>
  <si>
    <t>Document Number</t>
  </si>
  <si>
    <t>Cross-co. code no.</t>
  </si>
  <si>
    <t>Document Type</t>
  </si>
  <si>
    <t>Assignment</t>
  </si>
  <si>
    <t>Category</t>
  </si>
  <si>
    <t>Type</t>
  </si>
  <si>
    <t>10/1/22-09/30/23</t>
  </si>
  <si>
    <t>Lead-Lag Study For The Twelve Month Period Ending September 30, 2023</t>
  </si>
  <si>
    <t>@9/30/22</t>
  </si>
  <si>
    <t>January 2022 $15,100.39</t>
  </si>
  <si>
    <t>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</si>
</sst>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43">
    <xf numFmtId="0" fontId="0" fillId="0" borderId="0" xfId="0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indent="1"/>
    </xf>
    <xf numFmtId="0" fontId="0" fillId="0" borderId="0" xfId="0"/>
    <xf numFmtId="14" fontId="5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43" fontId="4" fillId="0" borderId="0" xfId="1"/>
    <xf numFmtId="43" fontId="4" fillId="0" borderId="2" xfId="1" applyBorder="1"/>
    <xf numFmtId="4" fontId="0" fillId="0" borderId="0" xfId="0" applyNumberFormat="1" applyAlignment="1">
      <alignment vertical="top"/>
    </xf>
    <xf numFmtId="44" fontId="6" fillId="0" borderId="0" xfId="10" applyFont="1" applyFill="1"/>
    <xf numFmtId="44" fontId="9" fillId="0" borderId="0" xfId="10" applyFont="1" applyFill="1"/>
    <xf numFmtId="0" fontId="0" fillId="0" borderId="0" xfId="0" applyFill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4" fontId="0" fillId="0" borderId="0" xfId="0" applyNumberFormat="1" applyFill="1" applyAlignment="1">
      <alignment horizontal="right" vertical="top"/>
    </xf>
    <xf numFmtId="0" fontId="6" fillId="0" borderId="0" xfId="8" applyFont="1" applyFill="1"/>
    <xf numFmtId="0" fontId="7" fillId="0" borderId="0" xfId="8" applyFont="1" applyFill="1"/>
    <xf numFmtId="44" fontId="6" fillId="0" borderId="0" xfId="8" applyNumberFormat="1" applyFont="1" applyFill="1"/>
    <xf numFmtId="0" fontId="8" fillId="0" borderId="0" xfId="8" applyFont="1" applyFill="1" applyAlignment="1">
      <alignment horizontal="center"/>
    </xf>
    <xf numFmtId="0" fontId="9" fillId="0" borderId="0" xfId="8" applyFont="1" applyFill="1"/>
    <xf numFmtId="164" fontId="9" fillId="0" borderId="0" xfId="8" applyNumberFormat="1" applyFont="1" applyFill="1" applyAlignment="1">
      <alignment horizontal="center"/>
    </xf>
    <xf numFmtId="0" fontId="9" fillId="0" borderId="0" xfId="8" applyFont="1" applyFill="1" applyAlignment="1">
      <alignment horizontal="center"/>
    </xf>
    <xf numFmtId="0" fontId="9" fillId="0" borderId="0" xfId="8" applyFont="1" applyFill="1" applyAlignment="1">
      <alignment horizontal="right"/>
    </xf>
    <xf numFmtId="0" fontId="9" fillId="0" borderId="0" xfId="8" applyFont="1" applyFill="1" applyAlignment="1">
      <alignment horizontal="left"/>
    </xf>
    <xf numFmtId="39" fontId="9" fillId="0" borderId="0" xfId="8" applyNumberFormat="1" applyFont="1" applyFill="1"/>
    <xf numFmtId="39" fontId="9" fillId="0" borderId="0" xfId="8" applyNumberFormat="1" applyFont="1" applyFill="1" applyAlignment="1">
      <alignment horizontal="center"/>
    </xf>
    <xf numFmtId="0" fontId="6" fillId="0" borderId="0" xfId="8" applyFont="1" applyFill="1" applyAlignment="1">
      <alignment horizontal="center"/>
    </xf>
    <xf numFmtId="0" fontId="9" fillId="0" borderId="3" xfId="8" applyFont="1" applyFill="1" applyBorder="1" applyAlignment="1">
      <alignment horizontal="left"/>
    </xf>
    <xf numFmtId="0" fontId="9" fillId="0" borderId="3" xfId="8" applyFont="1" applyFill="1" applyBorder="1" applyAlignment="1">
      <alignment horizontal="center"/>
    </xf>
    <xf numFmtId="39" fontId="9" fillId="0" borderId="3" xfId="8" quotePrefix="1" applyNumberFormat="1" applyFont="1" applyFill="1" applyBorder="1" applyAlignment="1">
      <alignment horizontal="center"/>
    </xf>
    <xf numFmtId="164" fontId="9" fillId="0" borderId="3" xfId="8" applyNumberFormat="1" applyFont="1" applyFill="1" applyBorder="1" applyAlignment="1">
      <alignment horizontal="center"/>
    </xf>
    <xf numFmtId="39" fontId="9" fillId="0" borderId="3" xfId="8" applyNumberFormat="1" applyFont="1" applyFill="1" applyBorder="1" applyAlignment="1">
      <alignment horizontal="center"/>
    </xf>
    <xf numFmtId="39" fontId="9" fillId="0" borderId="0" xfId="10" applyNumberFormat="1" applyFont="1" applyFill="1"/>
    <xf numFmtId="49" fontId="6" fillId="0" borderId="0" xfId="8" applyNumberFormat="1" applyFont="1" applyFill="1" applyAlignment="1">
      <alignment wrapText="1"/>
    </xf>
    <xf numFmtId="0" fontId="4" fillId="0" borderId="0" xfId="11" applyFill="1" applyAlignment="1">
      <alignment vertical="top"/>
    </xf>
    <xf numFmtId="0" fontId="1" fillId="0" borderId="0" xfId="8" applyFill="1"/>
    <xf numFmtId="49" fontId="6" fillId="0" borderId="0" xfId="8" applyNumberFormat="1" applyFont="1" applyFill="1"/>
    <xf numFmtId="49" fontId="6" fillId="0" borderId="0" xfId="8" quotePrefix="1" applyNumberFormat="1" applyFont="1" applyFill="1" applyAlignment="1">
      <alignment wrapText="1"/>
    </xf>
    <xf numFmtId="44" fontId="6" fillId="0" borderId="4" xfId="8" applyNumberFormat="1" applyFont="1" applyFill="1" applyBorder="1"/>
    <xf numFmtId="4" fontId="6" fillId="0" borderId="0" xfId="8" applyNumberFormat="1" applyFont="1" applyFill="1"/>
    <xf numFmtId="43" fontId="6" fillId="0" borderId="0" xfId="9" applyFont="1" applyFill="1"/>
    <xf numFmtId="0" fontId="6" fillId="0" borderId="0" xfId="8" applyFont="1" applyFill="1" applyAlignment="1">
      <alignment horizontal="left"/>
    </xf>
  </cellXfs>
  <cellStyles count="12">
    <cellStyle name="Comma" xfId="1" builtinId="3"/>
    <cellStyle name="Comma 2" xfId="4" xr:uid="{59E2E3CB-7F95-4870-BC52-8D89B7F38A11}"/>
    <cellStyle name="Comma 2 2" xfId="6" xr:uid="{8324BAB8-9790-4BF2-9BF3-6B2E5324C509}"/>
    <cellStyle name="Comma 2 2 2" xfId="9" xr:uid="{7CB90AAF-9CD6-4EB7-8F46-15F9E010AAF7}"/>
    <cellStyle name="Currency 2" xfId="3" xr:uid="{4B109C79-F421-404F-BDA1-1B48F28FBE34}"/>
    <cellStyle name="Currency 2 2" xfId="7" xr:uid="{9B5013B8-26CD-4E10-B1B6-30723AF58128}"/>
    <cellStyle name="Currency 2 2 2" xfId="10" xr:uid="{88FC1879-2445-4947-8883-3EBE2276208E}"/>
    <cellStyle name="Normal" xfId="0" builtinId="0"/>
    <cellStyle name="Normal 2" xfId="2" xr:uid="{F8F86E22-E3D5-4E30-BD59-E3799F829790}"/>
    <cellStyle name="Normal 2 2" xfId="5" xr:uid="{180AEB98-778B-4E51-8AC9-619B2488DF48}"/>
    <cellStyle name="Normal 2 2 2" xfId="8" xr:uid="{37238157-2B82-4CB3-A508-EEFF8FA51837}"/>
    <cellStyle name="Normal 2 3" xfId="11" xr:uid="{0FB54D6A-37A2-4BF7-8E95-2E7BC4DBFD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370838</xdr:colOff>
      <xdr:row>33</xdr:row>
      <xdr:rowOff>104094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EC22B3-61BA-DCBF-EBB2-FD615BFD7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95238" cy="5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6</xdr:col>
      <xdr:colOff>351790</xdr:colOff>
      <xdr:row>67</xdr:row>
      <xdr:rowOff>75523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BD2C56-2476-14D8-3204-C419ABCA5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05450"/>
          <a:ext cx="5076190" cy="541904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13</xdr:col>
      <xdr:colOff>209067</xdr:colOff>
      <xdr:row>11</xdr:row>
      <xdr:rowOff>133111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E29EE09-DA35-89C2-9AEC-C8FD903C7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0"/>
          <a:ext cx="3866667" cy="191428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13</xdr:col>
      <xdr:colOff>370971</xdr:colOff>
      <xdr:row>68</xdr:row>
      <xdr:rowOff>94550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F5D89-C4E4-CBF5-702E-2DBBA1051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34000" y="5505450"/>
          <a:ext cx="4028571" cy="56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34</xdr:row>
      <xdr:rowOff>0</xdr:rowOff>
    </xdr:from>
    <xdr:to>
      <xdr:col>13</xdr:col>
      <xdr:colOff>380495</xdr:colOff>
      <xdr:row>72</xdr:row>
      <xdr:rowOff>151607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663EE44-F648-7E05-2773-5AA867366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00" y="5505450"/>
          <a:ext cx="4038095" cy="634285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13</xdr:col>
      <xdr:colOff>218590</xdr:colOff>
      <xdr:row>10</xdr:row>
      <xdr:rowOff>133131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FB3442F-A82E-8B82-B3E8-CD1F06A24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0200" y="0"/>
          <a:ext cx="3876190" cy="1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266067</xdr:colOff>
      <xdr:row>33</xdr:row>
      <xdr:rowOff>65999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CBC09C7-94C2-71F6-B3E5-00EC8FF37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5066667" cy="5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6</xdr:col>
      <xdr:colOff>275590</xdr:colOff>
      <xdr:row>67</xdr:row>
      <xdr:rowOff>75523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EA1EB3D-238D-2D30-C300-F8E3A368E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505450"/>
          <a:ext cx="5076190" cy="541904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rugia, Victor J" refreshedDate="45320.563696064812" createdVersion="8" refreshedVersion="8" minRefreshableVersion="3" recordCount="61" xr:uid="{1DD741AD-F47E-4624-ACD8-0B3B45B82139}">
  <cacheSource type="worksheet">
    <worksheetSource ref="A1:K62" sheet="GL Detail"/>
  </cacheSource>
  <cacheFields count="11">
    <cacheField name="Type" numFmtId="0">
      <sharedItems count="5">
        <s v="Excess Liability"/>
        <s v="Pollution"/>
        <s v="Property-All Risk"/>
        <s v="Workers Compensation"/>
        <s v="Pollution (Long Term)"/>
      </sharedItems>
    </cacheField>
    <cacheField name="Category" numFmtId="0">
      <sharedItems count="3">
        <s v="Premium"/>
        <s v="Monthly amortization"/>
        <s v="Reclass from LT to current"/>
      </sharedItems>
    </cacheField>
    <cacheField name="G/L Account" numFmtId="0">
      <sharedItems/>
    </cacheField>
    <cacheField name="Assignment" numFmtId="0">
      <sharedItems/>
    </cacheField>
    <cacheField name="Document Type" numFmtId="0">
      <sharedItems/>
    </cacheField>
    <cacheField name="Amount in local currency" numFmtId="4">
      <sharedItems containsSemiMixedTypes="0" containsString="0" containsNumber="1" minValue="-1127648.01" maxValue="9545336.1999999993"/>
    </cacheField>
    <cacheField name="Document Header Text" numFmtId="0">
      <sharedItems/>
    </cacheField>
    <cacheField name="Text" numFmtId="0">
      <sharedItems/>
    </cacheField>
    <cacheField name="Cross-co. code no." numFmtId="0">
      <sharedItems/>
    </cacheField>
    <cacheField name="Document Number" numFmtId="0">
      <sharedItems/>
    </cacheField>
    <cacheField name="Year/month" numFmtId="0">
      <sharedItems count="12">
        <s v="2022/10"/>
        <s v="2022/11"/>
        <s v="2022/12"/>
        <s v="2023/01"/>
        <s v="2023/02"/>
        <s v="2023/03"/>
        <s v="2023/04"/>
        <s v="2023/05"/>
        <s v="2023/06"/>
        <s v="2023/07"/>
        <s v="2023/08"/>
        <s v="2023/0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">
  <r>
    <x v="0"/>
    <x v="0"/>
    <s v="139010"/>
    <s v="Excess Liab 2022"/>
    <s v="SC"/>
    <n v="3489187.41"/>
    <s v="Excess Liability"/>
    <s v="Allocate - Excess Liability 10/2022 - 2023"/>
    <s v="0100602682000222"/>
    <s v="108507163"/>
    <x v="0"/>
  </r>
  <r>
    <x v="0"/>
    <x v="1"/>
    <s v="139010"/>
    <s v="Excess Liab 2022"/>
    <s v="SA"/>
    <n v="-1056975.55"/>
    <s v="Excess Liability"/>
    <s v="Monthly amort - Excess Liability 10/2022 - 2023"/>
    <s v=""/>
    <s v="108507186"/>
    <x v="0"/>
  </r>
  <r>
    <x v="0"/>
    <x v="1"/>
    <s v="139010"/>
    <s v="Excess Liab 2022"/>
    <s v="SA"/>
    <n v="-1127648.01"/>
    <s v="Excess Liability"/>
    <s v="Monthly amort - Excess Liability 10/2022 - 2023"/>
    <s v=""/>
    <s v="108550475"/>
    <x v="1"/>
  </r>
  <r>
    <x v="0"/>
    <x v="0"/>
    <s v="139010"/>
    <s v="Excess Liab 2022"/>
    <s v="SC"/>
    <n v="9545336.1999999993"/>
    <s v="Excess Liability"/>
    <s v="Allocate - Excess Liability 10/2022 - 2023"/>
    <s v="0100605555000222"/>
    <s v="108559327"/>
    <x v="1"/>
  </r>
  <r>
    <x v="0"/>
    <x v="0"/>
    <s v="139010"/>
    <s v="Excess Liab 2022"/>
    <s v="SC"/>
    <n v="73217.75"/>
    <s v="Excess Liability"/>
    <s v="Allocate - Excess Liability 10/2022 True-up"/>
    <s v="0100605558000222"/>
    <s v="108559328"/>
    <x v="1"/>
  </r>
  <r>
    <x v="0"/>
    <x v="1"/>
    <s v="139010"/>
    <s v="Excess Liab 2022"/>
    <s v="SA"/>
    <n v="-1092311.78"/>
    <s v="Excess Liability"/>
    <s v="Monthly amort - Excess Liability 10/2022 - 2023"/>
    <s v=""/>
    <s v="108639214"/>
    <x v="2"/>
  </r>
  <r>
    <x v="0"/>
    <x v="1"/>
    <s v="139010"/>
    <s v="Excess Liab 2022"/>
    <s v="SA"/>
    <n v="-1092311.78"/>
    <s v="Excess Liability"/>
    <s v="Monthly amort - Excess Liability 10/2022 - 2023"/>
    <s v=""/>
    <s v="108709503"/>
    <x v="3"/>
  </r>
  <r>
    <x v="0"/>
    <x v="1"/>
    <s v="139010"/>
    <s v="Excess Liab 2022"/>
    <s v="SR"/>
    <n v="-1092311.78"/>
    <s v="Excess Liability"/>
    <s v="Monthly amort - Excess Liability 10/2022 - 2023"/>
    <s v=""/>
    <s v="108735966"/>
    <x v="4"/>
  </r>
  <r>
    <x v="0"/>
    <x v="1"/>
    <s v="139010"/>
    <s v="Excess Liab 2022"/>
    <s v="SR"/>
    <n v="-1092311.78"/>
    <s v="Excess Liability"/>
    <s v="Monthly amort - Excess Liability 10/2022 - 2023"/>
    <s v=""/>
    <s v="108806348"/>
    <x v="5"/>
  </r>
  <r>
    <x v="0"/>
    <x v="1"/>
    <s v="139010"/>
    <s v="Excess Liab 2022"/>
    <s v="SR"/>
    <n v="-1092311.78"/>
    <s v="Excess Liability"/>
    <s v="Monthly amort - Excess Liability 10/2022 - 2023"/>
    <s v=""/>
    <s v="108872229"/>
    <x v="6"/>
  </r>
  <r>
    <x v="0"/>
    <x v="1"/>
    <s v="139010"/>
    <s v="Excess Liab 2022"/>
    <s v="SR"/>
    <n v="-1092311.78"/>
    <s v="Excess Liability"/>
    <s v="Monthly amort - Excess Liability 10/2022 - 2023"/>
    <s v=""/>
    <s v="108964998"/>
    <x v="7"/>
  </r>
  <r>
    <x v="0"/>
    <x v="1"/>
    <s v="139010"/>
    <s v="Excess Liab 2022"/>
    <s v="SR"/>
    <n v="-1092311.78"/>
    <s v="Excess Liability"/>
    <s v="Monthly amort - Excess Liability 10/2022 - 2023"/>
    <s v=""/>
    <s v="108991252"/>
    <x v="8"/>
  </r>
  <r>
    <x v="0"/>
    <x v="0"/>
    <s v="139010"/>
    <s v="Excess Liab 2022"/>
    <s v="SC"/>
    <n v="121090.36"/>
    <s v="Allocation"/>
    <s v="Excess - Reallocation"/>
    <s v="0100632677000223"/>
    <s v="109046142"/>
    <x v="8"/>
  </r>
  <r>
    <x v="0"/>
    <x v="1"/>
    <s v="139010"/>
    <s v="Excess Liab 2022-2"/>
    <s v="SR"/>
    <n v="-1092311.78"/>
    <s v="Excess Liability"/>
    <s v="Monthly amort - Excess Liability 10/2022 - 2023"/>
    <s v=""/>
    <s v="109055925"/>
    <x v="9"/>
  </r>
  <r>
    <x v="0"/>
    <x v="1"/>
    <s v="139010"/>
    <s v="Excess Liab 2022-2"/>
    <s v="SA"/>
    <n v="-40363.449999999997"/>
    <s v="Excess Liability"/>
    <s v="Monthly amort - Excess Liability 10/2022 - 2023"/>
    <s v=""/>
    <s v="109106475"/>
    <x v="9"/>
  </r>
  <r>
    <x v="0"/>
    <x v="1"/>
    <s v="139010"/>
    <s v="Excess Liab 2022-2"/>
    <s v="SR"/>
    <n v="-1092311.78"/>
    <s v="Excess Liability"/>
    <s v="Monthly amort - Excess Liability 10/2022 - 2023"/>
    <s v=""/>
    <s v="109115240"/>
    <x v="10"/>
  </r>
  <r>
    <x v="0"/>
    <x v="1"/>
    <s v="139010"/>
    <s v="Excess Liab 2022-2"/>
    <s v="SA"/>
    <n v="-40363.449999999997"/>
    <s v="Excess Liability"/>
    <s v="Monthly amort - Excess Liability 10/2022 - 2023"/>
    <s v=""/>
    <s v="109141562"/>
    <x v="10"/>
  </r>
  <r>
    <x v="0"/>
    <x v="1"/>
    <s v="139010"/>
    <s v="Excess Liab 2022-2"/>
    <s v="SR"/>
    <n v="-1092311.78"/>
    <s v="Excess Liability"/>
    <s v="Monthly amort - Excess Liability 10/2022 - 2023"/>
    <s v=""/>
    <s v="109174753"/>
    <x v="11"/>
  </r>
  <r>
    <x v="0"/>
    <x v="1"/>
    <s v="139010"/>
    <s v="Excess Liab 2022-2"/>
    <s v="SA"/>
    <n v="-40363.46"/>
    <s v="Excess Liability"/>
    <s v="Monthly amort - Excess Liability 10/2022 - 2023"/>
    <s v=""/>
    <s v="109178790"/>
    <x v="11"/>
  </r>
  <r>
    <x v="1"/>
    <x v="1"/>
    <s v="139010"/>
    <s v="Pollution"/>
    <s v="SR"/>
    <n v="-7698.51"/>
    <s v="Pollution"/>
    <s v="Pollution Amortization: 7/1/20-6/30/2023"/>
    <s v=""/>
    <s v="108480958"/>
    <x v="0"/>
  </r>
  <r>
    <x v="1"/>
    <x v="1"/>
    <s v="139010"/>
    <s v="Pollution"/>
    <s v="SR"/>
    <n v="-7698.51"/>
    <s v="Pollution"/>
    <s v="Pollution Amortization: 7/1/20-6/30/2023"/>
    <s v=""/>
    <s v="108550749"/>
    <x v="1"/>
  </r>
  <r>
    <x v="1"/>
    <x v="1"/>
    <s v="139010"/>
    <s v="Pollution"/>
    <s v="SR"/>
    <n v="-7698.51"/>
    <s v="Pollution"/>
    <s v="Pollution Amortization: 7/1/20-6/30/2023"/>
    <s v=""/>
    <s v="108615054"/>
    <x v="2"/>
  </r>
  <r>
    <x v="1"/>
    <x v="1"/>
    <s v="139010"/>
    <s v="Pollution"/>
    <s v="SR"/>
    <n v="-7698.51"/>
    <s v="Pollution"/>
    <s v="Pollution Amortization: 7/1/20-6/30/2023"/>
    <s v=""/>
    <s v="108677424"/>
    <x v="3"/>
  </r>
  <r>
    <x v="1"/>
    <x v="1"/>
    <s v="139010"/>
    <s v="Pollution"/>
    <s v="SR"/>
    <n v="-7698.51"/>
    <s v="Pollution"/>
    <s v="Pollution Amortization: 7/1/20-6/30/2023"/>
    <s v=""/>
    <s v="108735943"/>
    <x v="4"/>
  </r>
  <r>
    <x v="1"/>
    <x v="1"/>
    <s v="139010"/>
    <s v="Pollution"/>
    <s v="SR"/>
    <n v="-7698.51"/>
    <s v="Pollution"/>
    <s v="Pollution Amortization: 7/1/20-6/30/2023"/>
    <s v=""/>
    <s v="108806327"/>
    <x v="5"/>
  </r>
  <r>
    <x v="1"/>
    <x v="1"/>
    <s v="139010"/>
    <s v="Pollution"/>
    <s v="SR"/>
    <n v="-7698.51"/>
    <s v="Pollution"/>
    <s v="Pollution Amortization: 7/1/20-6/30/2023"/>
    <s v=""/>
    <s v="108872211"/>
    <x v="6"/>
  </r>
  <r>
    <x v="1"/>
    <x v="1"/>
    <s v="139010"/>
    <s v="Pollution"/>
    <s v="SR"/>
    <n v="-7698.51"/>
    <s v="Pollution"/>
    <s v="Pollution Amortization: 7/1/20-6/30/2023"/>
    <s v=""/>
    <s v="108926541"/>
    <x v="7"/>
  </r>
  <r>
    <x v="1"/>
    <x v="1"/>
    <s v="139010"/>
    <s v="Pollution"/>
    <s v="SR"/>
    <n v="-7698.51"/>
    <s v="Pollution"/>
    <s v="Pollution Amortization: 7/1/20-6/30/2023"/>
    <s v=""/>
    <s v="108984200"/>
    <x v="8"/>
  </r>
  <r>
    <x v="1"/>
    <x v="0"/>
    <s v="139010"/>
    <s v="Pollution"/>
    <s v="SC"/>
    <n v="167488.73000000001"/>
    <s v="Pollution"/>
    <s v="Pollution Allocation 7/1/23- 6/30/26"/>
    <s v="0100640838000223"/>
    <s v="109178787"/>
    <x v="11"/>
  </r>
  <r>
    <x v="1"/>
    <x v="1"/>
    <s v="139010"/>
    <s v="Pollution"/>
    <s v="SA"/>
    <n v="-27914.78"/>
    <s v="Pollution"/>
    <s v="Pollution Amortization: 7/31/23-6/30/2026"/>
    <s v=""/>
    <s v="109178788"/>
    <x v="11"/>
  </r>
  <r>
    <x v="1"/>
    <x v="2"/>
    <s v="139010"/>
    <s v="Pollution"/>
    <s v="SA"/>
    <n v="27914.78"/>
    <s v="Pollution"/>
    <s v="Reclass to Current Portion"/>
    <s v=""/>
    <s v="109178788"/>
    <x v="11"/>
  </r>
  <r>
    <x v="2"/>
    <x v="1"/>
    <s v="139010"/>
    <s v="Property Ins 2022"/>
    <s v="SR"/>
    <n v="-382281.28"/>
    <s v="ALL Risk"/>
    <s v="Monthly Amortization: May 2022 - 2023"/>
    <s v=""/>
    <s v="108480959"/>
    <x v="0"/>
  </r>
  <r>
    <x v="2"/>
    <x v="1"/>
    <s v="139010"/>
    <s v="Property Ins 2022"/>
    <s v="SR"/>
    <n v="-382281.28"/>
    <s v="ALL Risk"/>
    <s v="Monthly Amortization: May 2022 - 2023"/>
    <s v=""/>
    <s v="108550750"/>
    <x v="1"/>
  </r>
  <r>
    <x v="2"/>
    <x v="1"/>
    <s v="139010"/>
    <s v="Property Ins 2022"/>
    <s v="SR"/>
    <n v="-382281.28"/>
    <s v="ALL Risk"/>
    <s v="Monthly Amortization: May 2022 - 2023"/>
    <s v=""/>
    <s v="108615055"/>
    <x v="2"/>
  </r>
  <r>
    <x v="2"/>
    <x v="1"/>
    <s v="139010"/>
    <s v="Property Ins 2022"/>
    <s v="SR"/>
    <n v="-382281.28"/>
    <s v="ALL Risk"/>
    <s v="Monthly Amortization: May 2022 - 2023"/>
    <s v=""/>
    <s v="108677425"/>
    <x v="3"/>
  </r>
  <r>
    <x v="2"/>
    <x v="1"/>
    <s v="139010"/>
    <s v="Property Ins 2022"/>
    <s v="SR"/>
    <n v="-382281.28"/>
    <s v="ALL Risk"/>
    <s v="Monthly Amortization: May 2022 - 2023"/>
    <s v=""/>
    <s v="108735944"/>
    <x v="4"/>
  </r>
  <r>
    <x v="2"/>
    <x v="1"/>
    <s v="139010"/>
    <s v="Property Ins 2022"/>
    <s v="SR"/>
    <n v="-382281.28"/>
    <s v="ALL Risk"/>
    <s v="Monthly Amortization: May 2022 - 2023"/>
    <s v=""/>
    <s v="108806328"/>
    <x v="5"/>
  </r>
  <r>
    <x v="2"/>
    <x v="1"/>
    <s v="139010"/>
    <s v="Property Ins 2022"/>
    <s v="SR"/>
    <n v="-382281.28"/>
    <s v="ALL Risk"/>
    <s v="Monthly Amortization: May 2022 - 2023"/>
    <s v=""/>
    <s v="108872212"/>
    <x v="6"/>
  </r>
  <r>
    <x v="2"/>
    <x v="1"/>
    <s v="139010"/>
    <s v="Property Ins 2022"/>
    <s v="SA"/>
    <n v="-191140.65"/>
    <s v="ALL Risk"/>
    <s v="Monthly Amortization: May 2022 - 2023"/>
    <s v=""/>
    <s v="108962858"/>
    <x v="7"/>
  </r>
  <r>
    <x v="2"/>
    <x v="0"/>
    <s v="139010"/>
    <s v="Property Ins 2023"/>
    <s v="SC"/>
    <n v="5342801.63"/>
    <s v="Allocation"/>
    <s v="Property All Risk Invoice Allocation - 2023"/>
    <s v="0100631076000223"/>
    <s v="109033076"/>
    <x v="8"/>
  </r>
  <r>
    <x v="2"/>
    <x v="1"/>
    <s v="139010"/>
    <s v="Property Ins 2023"/>
    <s v="SA"/>
    <n v="-667850.19999999995"/>
    <s v="Monthly Amoritzation"/>
    <s v="Property-All Risk: May 2023 - 2024"/>
    <s v=""/>
    <s v="109034880"/>
    <x v="8"/>
  </r>
  <r>
    <x v="2"/>
    <x v="1"/>
    <s v="139010"/>
    <s v="Property Ins 2023"/>
    <s v="SR"/>
    <n v="-445233.47"/>
    <s v="Monthly Amoritzation"/>
    <s v="Property-All Risk: May 2023 - 2024"/>
    <s v=""/>
    <s v="109106305"/>
    <x v="9"/>
  </r>
  <r>
    <x v="2"/>
    <x v="1"/>
    <s v="139010"/>
    <s v="Property Ins 2023"/>
    <s v="SR"/>
    <n v="-445233.47"/>
    <s v="Monthly Amoritzation"/>
    <s v="Property-All Risk: May 2023 - 2024"/>
    <s v=""/>
    <s v="109115323"/>
    <x v="10"/>
  </r>
  <r>
    <x v="2"/>
    <x v="1"/>
    <s v="139010"/>
    <s v="Property Ins 2023"/>
    <s v="SR"/>
    <n v="-445233.47"/>
    <s v="Monthly Amoritzation"/>
    <s v="Property-All Risk: May 2023 - 2024"/>
    <s v=""/>
    <s v="109174756"/>
    <x v="11"/>
  </r>
  <r>
    <x v="3"/>
    <x v="1"/>
    <s v="139010"/>
    <s v="WrkComp 2022"/>
    <s v="SR"/>
    <n v="-38868.019999999997"/>
    <s v="WorkersComp"/>
    <s v="Monthly Amortization: Worker's Comp Jan - Dec 2022"/>
    <s v=""/>
    <s v="108480955"/>
    <x v="0"/>
  </r>
  <r>
    <x v="3"/>
    <x v="1"/>
    <s v="139010"/>
    <s v="WrkComp 2022"/>
    <s v="SR"/>
    <n v="-38868.019999999997"/>
    <s v="WorkersComp"/>
    <s v="Monthly Amortization: Worker's Comp Jan - Dec 2022"/>
    <s v=""/>
    <s v="108550747"/>
    <x v="1"/>
  </r>
  <r>
    <x v="3"/>
    <x v="1"/>
    <s v="139010"/>
    <s v="WrkComp 2022"/>
    <s v="SR"/>
    <n v="-38868.019999999997"/>
    <s v="WorkersComp"/>
    <s v="Monthly Amortization: Worker's Comp Jan - Dec 2022"/>
    <s v=""/>
    <s v="108615052"/>
    <x v="2"/>
  </r>
  <r>
    <x v="3"/>
    <x v="0"/>
    <s v="139010"/>
    <s v="WrkComp 2023"/>
    <s v="SC"/>
    <n v="515586.93"/>
    <s v="WorkersComp"/>
    <s v="Allocate Premium: Worker's Comp Jan - Dec 2023"/>
    <s v="0100611846000223"/>
    <s v="108664892"/>
    <x v="3"/>
  </r>
  <r>
    <x v="3"/>
    <x v="1"/>
    <s v="139010"/>
    <s v="WrkComp 2023"/>
    <s v="SA"/>
    <n v="-42965.55"/>
    <s v="WorkersComp"/>
    <s v="Monthly Amortization: Worker's Comp Jan - Dec 2023"/>
    <s v=""/>
    <s v="108664902"/>
    <x v="3"/>
  </r>
  <r>
    <x v="3"/>
    <x v="1"/>
    <s v="139010"/>
    <s v="WrkComp 2023"/>
    <s v="SR"/>
    <n v="-42965.58"/>
    <s v="WorkersComp"/>
    <s v="Monthly Amortization: Worker's Comp Jan - Dec 2023"/>
    <s v=""/>
    <s v="108735965"/>
    <x v="4"/>
  </r>
  <r>
    <x v="3"/>
    <x v="1"/>
    <s v="139010"/>
    <s v="WrkComp 2023"/>
    <s v="SR"/>
    <n v="-42965.58"/>
    <s v="WorkersComp"/>
    <s v="Monthly Amortization: Worker's Comp Jan - Dec 2023"/>
    <s v=""/>
    <s v="108806347"/>
    <x v="5"/>
  </r>
  <r>
    <x v="3"/>
    <x v="1"/>
    <s v="139010"/>
    <s v="WrkComp 2023"/>
    <s v="SR"/>
    <n v="-42965.58"/>
    <s v="WorkersComp"/>
    <s v="Monthly Amortization: Worker's Comp Jan - Dec 2023"/>
    <s v=""/>
    <s v="108872228"/>
    <x v="6"/>
  </r>
  <r>
    <x v="3"/>
    <x v="0"/>
    <s v="139010"/>
    <s v="WrkComp 2023"/>
    <s v="SC"/>
    <n v="19925.52"/>
    <s v="WorkersComp"/>
    <s v="Allocate Premium: Worker's Comp Jan - Dec 2023"/>
    <s v="0100625236000223"/>
    <s v="108903806"/>
    <x v="7"/>
  </r>
  <r>
    <x v="3"/>
    <x v="1"/>
    <s v="139010"/>
    <s v="WrkComp 2023"/>
    <s v="SA"/>
    <n v="-6641.84"/>
    <s v="WorkersComp"/>
    <s v="Monthly Amortization: Worker's Comp Jan - Dec 2023"/>
    <s v=""/>
    <s v="108903807"/>
    <x v="7"/>
  </r>
  <r>
    <x v="3"/>
    <x v="1"/>
    <s v="139010"/>
    <s v="WrkComp 2023"/>
    <s v="SR"/>
    <n v="-44626.04"/>
    <s v="WorkersComp"/>
    <s v="Monthly Amortization: Worker's Comp Jan - Dec 2023"/>
    <s v=""/>
    <s v="108931343"/>
    <x v="7"/>
  </r>
  <r>
    <x v="3"/>
    <x v="1"/>
    <s v="139010"/>
    <s v="WrkComp 2023"/>
    <s v="SR"/>
    <n v="-44626.04"/>
    <s v="WorkersComp"/>
    <s v="Monthly Amortization: Worker's Comp Jan - Dec 2023"/>
    <s v=""/>
    <s v="108991253"/>
    <x v="8"/>
  </r>
  <r>
    <x v="3"/>
    <x v="1"/>
    <s v="139010"/>
    <s v="WrkComp 2023"/>
    <s v="SR"/>
    <n v="-44626.04"/>
    <s v="WorkersComp"/>
    <s v="Monthly Amortization: Worker's Comp Jan - Dec 2023"/>
    <s v=""/>
    <s v="109055926"/>
    <x v="9"/>
  </r>
  <r>
    <x v="3"/>
    <x v="1"/>
    <s v="139010"/>
    <s v="WrkComp 2023"/>
    <s v="SR"/>
    <n v="-44626.04"/>
    <s v="WorkersComp"/>
    <s v="Monthly Amortization: Worker's Comp Jan - Dec 2023"/>
    <s v=""/>
    <s v="109115241"/>
    <x v="10"/>
  </r>
  <r>
    <x v="3"/>
    <x v="1"/>
    <s v="139010"/>
    <s v="WrkComp 2023"/>
    <s v="SR"/>
    <n v="-44626.04"/>
    <s v="WorkersComp"/>
    <s v="Monthly Amortization: Worker's Comp Jan - Dec 2023"/>
    <s v=""/>
    <s v="109174754"/>
    <x v="11"/>
  </r>
  <r>
    <x v="4"/>
    <x v="0"/>
    <s v="188010"/>
    <s v="Pollution"/>
    <s v="SC"/>
    <n v="334977.46000000002"/>
    <s v="Pollution"/>
    <s v="Pollution Allocation 7/1/23- 6/30/26"/>
    <s v="0100640838000223"/>
    <s v="109178787"/>
    <x v="11"/>
  </r>
  <r>
    <x v="4"/>
    <x v="2"/>
    <s v="188010"/>
    <s v="Pollution"/>
    <s v="SA"/>
    <n v="-27914.78"/>
    <s v="Pollution"/>
    <s v="Reclass to Current Portion"/>
    <s v=""/>
    <s v="109178788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F0FB32-4127-4958-8F46-32B4F85782D6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1" firstHeaderRow="1" firstDataRow="2" firstDataCol="1"/>
  <pivotFields count="11">
    <pivotField axis="axisRow" showAll="0">
      <items count="6">
        <item x="0"/>
        <item x="1"/>
        <item x="4"/>
        <item x="2"/>
        <item x="3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dataField="1" numFmtId="4" showAll="0"/>
    <pivotField showAll="0"/>
    <pivotField showAll="0"/>
    <pivotField showAll="0"/>
    <pivotField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2">
    <field x="0"/>
    <field x="1"/>
  </rowFields>
  <rowItems count="17">
    <i>
      <x/>
    </i>
    <i r="1">
      <x/>
    </i>
    <i r="1">
      <x v="1"/>
    </i>
    <i>
      <x v="1"/>
    </i>
    <i r="1">
      <x/>
    </i>
    <i r="1">
      <x v="1"/>
    </i>
    <i r="1">
      <x v="2"/>
    </i>
    <i>
      <x v="2"/>
    </i>
    <i r="1">
      <x v="1"/>
    </i>
    <i r="1">
      <x v="2"/>
    </i>
    <i>
      <x v="3"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1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Amount in local currency" fld="5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B853-810B-403C-B810-5F042AAC1845}">
  <sheetPr>
    <tabColor theme="1" tint="0.34998626667073579"/>
  </sheetPr>
  <dimension ref="A1:T56"/>
  <sheetViews>
    <sheetView view="pageBreakPreview" zoomScale="60" zoomScaleNormal="100" workbookViewId="0">
      <selection sqref="A1:T2"/>
    </sheetView>
  </sheetViews>
  <sheetFormatPr defaultColWidth="9.109375" defaultRowHeight="13.8" x14ac:dyDescent="0.3"/>
  <cols>
    <col min="1" max="1" width="1.6640625" style="16" customWidth="1"/>
    <col min="2" max="2" width="24.6640625" style="16" customWidth="1"/>
    <col min="3" max="3" width="25.5546875" style="16" bestFit="1" customWidth="1"/>
    <col min="4" max="4" width="15.33203125" style="16" bestFit="1" customWidth="1"/>
    <col min="5" max="5" width="15.44140625" style="16" bestFit="1" customWidth="1"/>
    <col min="6" max="6" width="15.33203125" style="16" bestFit="1" customWidth="1"/>
    <col min="7" max="7" width="15.6640625" style="16" bestFit="1" customWidth="1"/>
    <col min="8" max="8" width="16" style="16" bestFit="1" customWidth="1"/>
    <col min="9" max="9" width="15.109375" style="16" bestFit="1" customWidth="1"/>
    <col min="10" max="10" width="15.33203125" style="16" bestFit="1" customWidth="1"/>
    <col min="11" max="11" width="15.109375" style="16" bestFit="1" customWidth="1"/>
    <col min="12" max="12" width="15.44140625" style="16" bestFit="1" customWidth="1"/>
    <col min="13" max="13" width="15.33203125" style="16" bestFit="1" customWidth="1"/>
    <col min="14" max="14" width="15.44140625" style="16" bestFit="1" customWidth="1"/>
    <col min="15" max="15" width="15" style="16" bestFit="1" customWidth="1"/>
    <col min="16" max="16" width="15.44140625" style="16" bestFit="1" customWidth="1"/>
    <col min="17" max="17" width="16.21875" style="16" bestFit="1" customWidth="1"/>
    <col min="18" max="18" width="14.44140625" style="16" bestFit="1" customWidth="1"/>
    <col min="19" max="19" width="9.109375" style="16"/>
    <col min="20" max="20" width="16" style="16" bestFit="1" customWidth="1"/>
    <col min="21" max="16384" width="9.109375" style="16"/>
  </cols>
  <sheetData>
    <row r="1" spans="1:20" x14ac:dyDescent="0.3">
      <c r="A1" s="42" t="s">
        <v>27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x14ac:dyDescent="0.3">
      <c r="A2" s="42" t="s">
        <v>154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x14ac:dyDescent="0.3">
      <c r="A3" s="17"/>
    </row>
    <row r="4" spans="1:20" x14ac:dyDescent="0.3">
      <c r="A4" s="16" t="s">
        <v>28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20" x14ac:dyDescent="0.3"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0" x14ac:dyDescent="0.3">
      <c r="D6" s="10"/>
    </row>
    <row r="7" spans="1:20" x14ac:dyDescent="0.3">
      <c r="B7" s="19" t="s">
        <v>153</v>
      </c>
      <c r="C7" s="19"/>
      <c r="D7" s="20"/>
      <c r="E7" s="21">
        <v>44865</v>
      </c>
      <c r="F7" s="21">
        <v>44895</v>
      </c>
      <c r="G7" s="21">
        <v>44926</v>
      </c>
      <c r="H7" s="21">
        <v>44957</v>
      </c>
      <c r="I7" s="21">
        <v>44985</v>
      </c>
      <c r="J7" s="21">
        <v>45016</v>
      </c>
      <c r="K7" s="21">
        <v>45046</v>
      </c>
      <c r="L7" s="21">
        <v>45077</v>
      </c>
      <c r="M7" s="21">
        <v>45107</v>
      </c>
      <c r="N7" s="21">
        <v>45138</v>
      </c>
      <c r="O7" s="21">
        <v>45169</v>
      </c>
      <c r="P7" s="21">
        <v>45199</v>
      </c>
      <c r="Q7" s="22"/>
    </row>
    <row r="8" spans="1:20" x14ac:dyDescent="0.3">
      <c r="A8" s="20"/>
      <c r="B8" s="20"/>
      <c r="C8" s="20"/>
      <c r="D8" s="20"/>
      <c r="E8" s="20"/>
      <c r="F8" s="20"/>
      <c r="G8" s="20"/>
    </row>
    <row r="9" spans="1:20" x14ac:dyDescent="0.3">
      <c r="A9" s="20"/>
      <c r="B9" s="20"/>
      <c r="C9" s="20"/>
      <c r="D9" s="20"/>
      <c r="E9" s="20"/>
      <c r="F9" s="20"/>
      <c r="G9" s="20"/>
    </row>
    <row r="10" spans="1:20" x14ac:dyDescent="0.3">
      <c r="B10" s="23" t="s">
        <v>29</v>
      </c>
      <c r="C10" s="24" t="s">
        <v>30</v>
      </c>
      <c r="D10" s="11">
        <f>SUM(D19:D37)</f>
        <v>3053000.26</v>
      </c>
      <c r="E10" s="11">
        <f t="shared" ref="E10:P10" si="0">D10+E11</f>
        <v>5056364.3100000005</v>
      </c>
      <c r="F10" s="11">
        <f t="shared" si="0"/>
        <v>13118422.440000001</v>
      </c>
      <c r="G10" s="11">
        <f t="shared" si="0"/>
        <v>11597262.850000001</v>
      </c>
      <c r="H10" s="11">
        <f t="shared" si="0"/>
        <v>10587592.660000002</v>
      </c>
      <c r="I10" s="11">
        <f t="shared" si="0"/>
        <v>9062335.5100000016</v>
      </c>
      <c r="J10" s="11">
        <f t="shared" si="0"/>
        <v>7537078.3600000013</v>
      </c>
      <c r="K10" s="11">
        <f t="shared" si="0"/>
        <v>6011821.2100000009</v>
      </c>
      <c r="L10" s="11">
        <f t="shared" si="0"/>
        <v>4689327.9100000011</v>
      </c>
      <c r="M10" s="11">
        <f t="shared" si="0"/>
        <v>8340733.370000001</v>
      </c>
      <c r="N10" s="11">
        <f t="shared" si="0"/>
        <v>6718198.6300000008</v>
      </c>
      <c r="O10" s="11">
        <f t="shared" si="0"/>
        <v>5095663.8900000006</v>
      </c>
      <c r="P10" s="11">
        <f t="shared" si="0"/>
        <v>3947680.5500000007</v>
      </c>
    </row>
    <row r="11" spans="1:20" x14ac:dyDescent="0.3">
      <c r="B11" s="23" t="s">
        <v>31</v>
      </c>
      <c r="C11" s="23"/>
      <c r="D11" s="11"/>
      <c r="E11" s="11">
        <f t="shared" ref="E11:P11" si="1">SUM(E19:E37)</f>
        <v>2003364.0500000005</v>
      </c>
      <c r="F11" s="11">
        <f t="shared" si="1"/>
        <v>8062058.1299999999</v>
      </c>
      <c r="G11" s="11">
        <f t="shared" si="1"/>
        <v>-1521159.59</v>
      </c>
      <c r="H11" s="11">
        <f t="shared" si="1"/>
        <v>-1009670.1900000002</v>
      </c>
      <c r="I11" s="11">
        <f t="shared" si="1"/>
        <v>-1525257.1500000001</v>
      </c>
      <c r="J11" s="11">
        <f t="shared" si="1"/>
        <v>-1525257.1500000001</v>
      </c>
      <c r="K11" s="11">
        <f t="shared" si="1"/>
        <v>-1525257.1500000001</v>
      </c>
      <c r="L11" s="11">
        <f t="shared" si="1"/>
        <v>-1322493.2999999998</v>
      </c>
      <c r="M11" s="11">
        <f t="shared" si="1"/>
        <v>3651405.46</v>
      </c>
      <c r="N11" s="11">
        <f t="shared" si="1"/>
        <v>-1622534.74</v>
      </c>
      <c r="O11" s="11">
        <f t="shared" si="1"/>
        <v>-1622534.74</v>
      </c>
      <c r="P11" s="11">
        <f t="shared" si="1"/>
        <v>-1147983.3399999999</v>
      </c>
    </row>
    <row r="12" spans="1:20" x14ac:dyDescent="0.3">
      <c r="B12" s="23"/>
      <c r="C12" s="23"/>
      <c r="D12" s="11"/>
      <c r="E12" s="11"/>
      <c r="F12" s="11"/>
      <c r="G12" s="11"/>
      <c r="H12" s="10"/>
      <c r="I12" s="10"/>
      <c r="J12" s="10"/>
      <c r="K12" s="10"/>
      <c r="L12" s="10"/>
      <c r="M12" s="10"/>
      <c r="N12" s="10"/>
      <c r="O12" s="10"/>
      <c r="P12" s="10"/>
    </row>
    <row r="13" spans="1:20" x14ac:dyDescent="0.3">
      <c r="B13" s="23" t="s">
        <v>32</v>
      </c>
      <c r="C13" s="24" t="s">
        <v>30</v>
      </c>
      <c r="D13" s="11">
        <v>3053000.26</v>
      </c>
      <c r="E13" s="11">
        <v>5056364.3100000005</v>
      </c>
      <c r="F13" s="11">
        <v>13118422.440000001</v>
      </c>
      <c r="G13" s="11">
        <v>11597262.850000001</v>
      </c>
      <c r="H13" s="11">
        <v>10587592.660000002</v>
      </c>
      <c r="I13" s="11">
        <v>9062335.5100000016</v>
      </c>
      <c r="J13" s="11">
        <v>7537078.3600000013</v>
      </c>
      <c r="K13" s="11">
        <v>6011821.2100000009</v>
      </c>
      <c r="L13" s="11">
        <v>4689327.9100000011</v>
      </c>
      <c r="M13" s="11">
        <v>8340733.370000001</v>
      </c>
      <c r="N13" s="11">
        <v>6718198.6300000008</v>
      </c>
      <c r="O13" s="11">
        <v>5095663.8900000006</v>
      </c>
      <c r="P13" s="11">
        <v>3947680.5500000007</v>
      </c>
    </row>
    <row r="14" spans="1:20" x14ac:dyDescent="0.3">
      <c r="B14" s="23" t="s">
        <v>33</v>
      </c>
      <c r="C14" s="23"/>
      <c r="D14" s="11"/>
      <c r="E14" s="11">
        <f t="shared" ref="E14:P14" si="2">E10-E13</f>
        <v>0</v>
      </c>
      <c r="F14" s="11">
        <f t="shared" si="2"/>
        <v>0</v>
      </c>
      <c r="G14" s="11">
        <f t="shared" si="2"/>
        <v>0</v>
      </c>
      <c r="H14" s="11">
        <f t="shared" si="2"/>
        <v>0</v>
      </c>
      <c r="I14" s="11">
        <f t="shared" si="2"/>
        <v>0</v>
      </c>
      <c r="J14" s="11">
        <f t="shared" si="2"/>
        <v>0</v>
      </c>
      <c r="K14" s="11">
        <f t="shared" si="2"/>
        <v>0</v>
      </c>
      <c r="L14" s="11">
        <f t="shared" si="2"/>
        <v>0</v>
      </c>
      <c r="M14" s="11">
        <f t="shared" si="2"/>
        <v>0</v>
      </c>
      <c r="N14" s="11">
        <f t="shared" si="2"/>
        <v>0</v>
      </c>
      <c r="O14" s="11">
        <f t="shared" si="2"/>
        <v>0</v>
      </c>
      <c r="P14" s="11">
        <f t="shared" si="2"/>
        <v>0</v>
      </c>
    </row>
    <row r="15" spans="1:20" x14ac:dyDescent="0.3">
      <c r="A15" s="20"/>
      <c r="B15" s="20"/>
      <c r="C15" s="20"/>
      <c r="D15" s="25"/>
      <c r="E15" s="25"/>
      <c r="F15" s="25"/>
      <c r="G15" s="25"/>
    </row>
    <row r="16" spans="1:20" x14ac:dyDescent="0.3">
      <c r="A16" s="24" t="s">
        <v>34</v>
      </c>
      <c r="B16" s="22"/>
      <c r="C16" s="22"/>
      <c r="D16" s="26" t="s">
        <v>35</v>
      </c>
      <c r="E16" s="25"/>
      <c r="F16" s="25"/>
      <c r="G16" s="25"/>
      <c r="R16" s="27" t="s">
        <v>36</v>
      </c>
    </row>
    <row r="17" spans="1:20" x14ac:dyDescent="0.3">
      <c r="A17" s="28" t="s">
        <v>37</v>
      </c>
      <c r="B17" s="29"/>
      <c r="C17" s="29" t="s">
        <v>38</v>
      </c>
      <c r="D17" s="30" t="s">
        <v>155</v>
      </c>
      <c r="E17" s="31">
        <f t="shared" ref="E17:P17" si="3">E7</f>
        <v>44865</v>
      </c>
      <c r="F17" s="31">
        <f t="shared" si="3"/>
        <v>44895</v>
      </c>
      <c r="G17" s="31">
        <f t="shared" si="3"/>
        <v>44926</v>
      </c>
      <c r="H17" s="31">
        <f t="shared" si="3"/>
        <v>44957</v>
      </c>
      <c r="I17" s="31">
        <f t="shared" si="3"/>
        <v>44985</v>
      </c>
      <c r="J17" s="31">
        <f t="shared" si="3"/>
        <v>45016</v>
      </c>
      <c r="K17" s="31">
        <f t="shared" si="3"/>
        <v>45046</v>
      </c>
      <c r="L17" s="31">
        <f t="shared" si="3"/>
        <v>45077</v>
      </c>
      <c r="M17" s="31">
        <f t="shared" si="3"/>
        <v>45107</v>
      </c>
      <c r="N17" s="31">
        <f t="shared" si="3"/>
        <v>45138</v>
      </c>
      <c r="O17" s="31">
        <f t="shared" si="3"/>
        <v>45169</v>
      </c>
      <c r="P17" s="31">
        <f t="shared" si="3"/>
        <v>45199</v>
      </c>
      <c r="Q17" s="32" t="s">
        <v>39</v>
      </c>
      <c r="R17" s="32" t="s">
        <v>40</v>
      </c>
      <c r="T17" s="32" t="s">
        <v>41</v>
      </c>
    </row>
    <row r="18" spans="1:20" x14ac:dyDescent="0.3">
      <c r="A18" s="24"/>
      <c r="B18" s="20"/>
      <c r="C18" s="20"/>
      <c r="D18" s="25"/>
      <c r="E18" s="33"/>
      <c r="F18" s="33"/>
      <c r="G18" s="33"/>
    </row>
    <row r="19" spans="1:20" x14ac:dyDescent="0.3">
      <c r="A19" s="16" t="s">
        <v>42</v>
      </c>
      <c r="C19" s="34" t="s">
        <v>51</v>
      </c>
      <c r="D19" s="11"/>
      <c r="E19" s="11"/>
      <c r="F19" s="11"/>
      <c r="G19" s="11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20" x14ac:dyDescent="0.3">
      <c r="B20" s="16" t="s">
        <v>43</v>
      </c>
      <c r="C20" s="16" t="s">
        <v>50</v>
      </c>
      <c r="D20" s="10"/>
      <c r="E20" s="11"/>
      <c r="F20" s="11"/>
      <c r="G20" s="11"/>
      <c r="H20" s="10"/>
      <c r="I20" s="10"/>
      <c r="J20" s="10"/>
      <c r="K20" s="10"/>
      <c r="L20" s="10"/>
      <c r="M20" s="10"/>
      <c r="N20" s="10"/>
      <c r="O20" s="10"/>
      <c r="P20" s="10">
        <v>334977.46000000002</v>
      </c>
      <c r="Q20" s="10">
        <f>SUM(D20:P20)</f>
        <v>334977.46000000002</v>
      </c>
    </row>
    <row r="21" spans="1:20" x14ac:dyDescent="0.3">
      <c r="B21" s="16" t="s">
        <v>44</v>
      </c>
      <c r="C21" s="16" t="s">
        <v>156</v>
      </c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>
        <v>-27914.78</v>
      </c>
      <c r="Q21" s="10">
        <f>SUM(D21:P21)</f>
        <v>-27914.78</v>
      </c>
      <c r="R21" s="18">
        <f>SUM(D19:P21)</f>
        <v>307062.68000000005</v>
      </c>
      <c r="T21" s="18"/>
    </row>
    <row r="22" spans="1:20" x14ac:dyDescent="0.3">
      <c r="A22" s="24"/>
      <c r="B22" s="20"/>
      <c r="C22" s="20"/>
      <c r="D22" s="25"/>
      <c r="E22" s="33"/>
      <c r="F22" s="33"/>
      <c r="G22" s="33"/>
    </row>
    <row r="23" spans="1:20" x14ac:dyDescent="0.3">
      <c r="A23" s="16" t="s">
        <v>12</v>
      </c>
      <c r="C23" s="34" t="s">
        <v>51</v>
      </c>
      <c r="D23" s="11">
        <v>69286.59</v>
      </c>
      <c r="E23" s="11"/>
      <c r="F23" s="11"/>
      <c r="G23" s="11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20" x14ac:dyDescent="0.3">
      <c r="B24" s="16" t="s">
        <v>43</v>
      </c>
      <c r="C24" s="16" t="s">
        <v>50</v>
      </c>
      <c r="D24" s="10"/>
      <c r="E24" s="11"/>
      <c r="F24" s="11"/>
      <c r="G24" s="11"/>
      <c r="H24" s="10"/>
      <c r="I24" s="10"/>
      <c r="J24" s="10"/>
      <c r="K24" s="10"/>
      <c r="L24" s="10"/>
      <c r="M24" s="10"/>
      <c r="N24" s="10"/>
      <c r="O24" s="10"/>
      <c r="P24" s="10">
        <v>167488.73000000001</v>
      </c>
      <c r="Q24" s="10">
        <f>SUM(D24:P24)</f>
        <v>167488.73000000001</v>
      </c>
    </row>
    <row r="25" spans="1:20" x14ac:dyDescent="0.3">
      <c r="B25" s="16" t="s">
        <v>45</v>
      </c>
      <c r="C25" s="16" t="s">
        <v>156</v>
      </c>
      <c r="D25" s="10"/>
      <c r="E25" s="11">
        <v>-7698.51</v>
      </c>
      <c r="F25" s="11">
        <v>-7698.51</v>
      </c>
      <c r="G25" s="11">
        <v>-7698.51</v>
      </c>
      <c r="H25" s="11">
        <v>-7698.51</v>
      </c>
      <c r="I25" s="11">
        <v>-7698.51</v>
      </c>
      <c r="J25" s="11">
        <v>-7698.51</v>
      </c>
      <c r="K25" s="11">
        <v>-7698.51</v>
      </c>
      <c r="L25" s="11">
        <v>-7698.51</v>
      </c>
      <c r="M25" s="11">
        <v>-7698.51</v>
      </c>
      <c r="N25" s="11"/>
      <c r="O25" s="11"/>
      <c r="P25" s="11">
        <v>-27914.78</v>
      </c>
      <c r="Q25" s="10">
        <f>SUM(D25:P25)</f>
        <v>-97201.37000000001</v>
      </c>
      <c r="T25" s="18">
        <f>SUM(E25:P25)</f>
        <v>-97201.37000000001</v>
      </c>
    </row>
    <row r="26" spans="1:20" x14ac:dyDescent="0.3">
      <c r="B26" s="16" t="s">
        <v>44</v>
      </c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>
        <v>27914.78</v>
      </c>
      <c r="Q26" s="10">
        <f>SUM(D26:P26)</f>
        <v>27914.78</v>
      </c>
      <c r="R26" s="18">
        <f>SUM(D23:P26)</f>
        <v>167488.72999999992</v>
      </c>
    </row>
    <row r="27" spans="1:20" x14ac:dyDescent="0.3">
      <c r="A27" s="16" t="s">
        <v>8</v>
      </c>
      <c r="C27" s="35"/>
      <c r="D27" s="10"/>
      <c r="E27" s="11"/>
      <c r="F27" s="11"/>
      <c r="G27" s="11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20" ht="14.4" x14ac:dyDescent="0.3">
      <c r="B28" s="16" t="s">
        <v>43</v>
      </c>
      <c r="C28" s="35"/>
      <c r="D28" s="10"/>
      <c r="E28" s="11">
        <v>3489187.41</v>
      </c>
      <c r="F28" s="11">
        <v>9618553.9499999993</v>
      </c>
      <c r="G28" s="11"/>
      <c r="H28" s="10"/>
      <c r="I28" s="10"/>
      <c r="J28" s="10"/>
      <c r="K28" s="36"/>
      <c r="L28" s="10"/>
      <c r="M28" s="10">
        <v>121090.36</v>
      </c>
      <c r="N28" s="10"/>
      <c r="O28" s="10"/>
      <c r="P28" s="10"/>
      <c r="Q28" s="10">
        <f>SUM(D28:P28)</f>
        <v>13228831.719999999</v>
      </c>
    </row>
    <row r="29" spans="1:20" x14ac:dyDescent="0.3">
      <c r="B29" s="16" t="s">
        <v>45</v>
      </c>
      <c r="D29" s="10"/>
      <c r="E29" s="11">
        <v>-1056975.55</v>
      </c>
      <c r="F29" s="11">
        <v>-1127648.01</v>
      </c>
      <c r="G29" s="11">
        <v>-1092311.78</v>
      </c>
      <c r="H29" s="10">
        <v>-1092311.78</v>
      </c>
      <c r="I29" s="10">
        <v>-1092311.78</v>
      </c>
      <c r="J29" s="10">
        <v>-1092311.78</v>
      </c>
      <c r="K29" s="10">
        <v>-1092311.78</v>
      </c>
      <c r="L29" s="10">
        <v>-1092311.78</v>
      </c>
      <c r="M29" s="10">
        <v>-1092311.78</v>
      </c>
      <c r="N29" s="10">
        <v>-1132675.23</v>
      </c>
      <c r="O29" s="10">
        <v>-1132675.23</v>
      </c>
      <c r="P29" s="10">
        <v>-1132675.24</v>
      </c>
      <c r="Q29" s="10">
        <f>SUM(D29:P29)</f>
        <v>-13228831.720000001</v>
      </c>
      <c r="R29" s="18">
        <f>SUM(D27:P29)</f>
        <v>0</v>
      </c>
      <c r="T29" s="18">
        <f>SUM(E29:P29)</f>
        <v>-13228831.720000001</v>
      </c>
    </row>
    <row r="30" spans="1:20" x14ac:dyDescent="0.3">
      <c r="A30" s="16" t="s">
        <v>46</v>
      </c>
      <c r="C30" s="37" t="s">
        <v>157</v>
      </c>
      <c r="D30" s="10">
        <v>2867109.61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20" x14ac:dyDescent="0.3">
      <c r="B31" s="16" t="s">
        <v>43</v>
      </c>
      <c r="D31" s="10"/>
      <c r="E31" s="10"/>
      <c r="F31" s="10"/>
      <c r="G31" s="10"/>
      <c r="H31" s="10"/>
      <c r="I31" s="10"/>
      <c r="J31" s="10"/>
      <c r="K31" s="10"/>
      <c r="L31" s="10"/>
      <c r="M31" s="10">
        <v>5342801.63</v>
      </c>
      <c r="N31" s="10"/>
      <c r="O31" s="10"/>
      <c r="P31" s="10"/>
      <c r="Q31" s="10">
        <f>SUM(D31:P31)</f>
        <v>5342801.63</v>
      </c>
    </row>
    <row r="32" spans="1:20" x14ac:dyDescent="0.3">
      <c r="B32" s="16" t="s">
        <v>45</v>
      </c>
      <c r="D32" s="10"/>
      <c r="E32" s="10">
        <v>-382281.28</v>
      </c>
      <c r="F32" s="10">
        <v>-382281.28</v>
      </c>
      <c r="G32" s="10">
        <v>-382281.28</v>
      </c>
      <c r="H32" s="10">
        <v>-382281.28</v>
      </c>
      <c r="I32" s="10">
        <v>-382281.28</v>
      </c>
      <c r="J32" s="10">
        <v>-382281.28</v>
      </c>
      <c r="K32" s="10">
        <v>-382281.28</v>
      </c>
      <c r="L32" s="10">
        <v>-191140.65</v>
      </c>
      <c r="M32" s="10">
        <v>-667850.19999999995</v>
      </c>
      <c r="N32" s="10">
        <v>-445233.47</v>
      </c>
      <c r="O32" s="10">
        <v>-445233.47</v>
      </c>
      <c r="P32" s="10">
        <v>-445233.47</v>
      </c>
      <c r="Q32" s="10">
        <f>SUM(D32:P32)</f>
        <v>-4870660.2199999988</v>
      </c>
      <c r="R32" s="18">
        <f>SUM(D30:P32)</f>
        <v>3339251.0199999986</v>
      </c>
      <c r="T32" s="18">
        <f>SUM(E32:P32)</f>
        <v>-4870660.2199999988</v>
      </c>
    </row>
    <row r="33" spans="1:20" x14ac:dyDescent="0.3">
      <c r="A33" s="16" t="s">
        <v>47</v>
      </c>
      <c r="C33" s="38" t="s">
        <v>49</v>
      </c>
      <c r="D33" s="11">
        <v>116604.06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20" x14ac:dyDescent="0.3">
      <c r="B34" s="16" t="s">
        <v>43</v>
      </c>
      <c r="D34" s="10"/>
      <c r="E34" s="10"/>
      <c r="F34" s="10"/>
      <c r="G34" s="10"/>
      <c r="H34" s="10">
        <v>515586.93</v>
      </c>
      <c r="I34" s="10"/>
      <c r="J34" s="10"/>
      <c r="K34" s="10"/>
      <c r="L34" s="10">
        <v>19925.52</v>
      </c>
      <c r="M34" s="10"/>
      <c r="N34" s="10"/>
      <c r="O34" s="10"/>
      <c r="P34" s="10"/>
      <c r="Q34" s="10">
        <f>SUM(D34:P34)</f>
        <v>535512.44999999995</v>
      </c>
    </row>
    <row r="35" spans="1:20" x14ac:dyDescent="0.3">
      <c r="B35" s="16" t="s">
        <v>45</v>
      </c>
      <c r="D35" s="10"/>
      <c r="E35" s="10">
        <v>-38868.019999999997</v>
      </c>
      <c r="F35" s="10">
        <v>-38868.019999999997</v>
      </c>
      <c r="G35" s="10">
        <v>-38868.019999999997</v>
      </c>
      <c r="H35" s="10">
        <v>-42965.55</v>
      </c>
      <c r="I35" s="10">
        <v>-42965.58</v>
      </c>
      <c r="J35" s="10">
        <v>-42965.58</v>
      </c>
      <c r="K35" s="10">
        <v>-42965.58</v>
      </c>
      <c r="L35" s="10">
        <v>-51267.880000000005</v>
      </c>
      <c r="M35" s="10">
        <v>-44626.04</v>
      </c>
      <c r="N35" s="10">
        <v>-44626.04</v>
      </c>
      <c r="O35" s="10">
        <v>-44626.04</v>
      </c>
      <c r="P35" s="10">
        <v>-44626.04</v>
      </c>
      <c r="Q35" s="10">
        <f>SUM(D35:P35)</f>
        <v>-518238.38999999996</v>
      </c>
      <c r="R35" s="18">
        <f>SUM(D33:P35)</f>
        <v>133878.11999999991</v>
      </c>
      <c r="T35" s="18">
        <f>SUM(E35:P35)</f>
        <v>-518238.38999999996</v>
      </c>
    </row>
    <row r="36" spans="1:20" x14ac:dyDescent="0.3">
      <c r="D36" s="10"/>
      <c r="F36" s="10"/>
      <c r="G36" s="10"/>
      <c r="H36" s="10"/>
      <c r="I36" s="10"/>
      <c r="J36" s="10"/>
      <c r="K36" s="10"/>
      <c r="L36" s="10"/>
      <c r="M36" s="10"/>
      <c r="P36" s="10"/>
      <c r="Q36" s="10"/>
    </row>
    <row r="38" spans="1:20" ht="14.4" thickBot="1" x14ac:dyDescent="0.35">
      <c r="C38" s="27" t="s">
        <v>48</v>
      </c>
      <c r="D38" s="39">
        <f t="shared" ref="D38:R38" si="4">SUM(D23:D37)</f>
        <v>3053000.26</v>
      </c>
      <c r="E38" s="39">
        <f t="shared" si="4"/>
        <v>2003364.0500000005</v>
      </c>
      <c r="F38" s="39">
        <f t="shared" si="4"/>
        <v>8062058.1299999999</v>
      </c>
      <c r="G38" s="39">
        <f t="shared" si="4"/>
        <v>-1521159.59</v>
      </c>
      <c r="H38" s="39">
        <f t="shared" si="4"/>
        <v>-1009670.1900000002</v>
      </c>
      <c r="I38" s="39">
        <f t="shared" si="4"/>
        <v>-1525257.1500000001</v>
      </c>
      <c r="J38" s="39">
        <f t="shared" si="4"/>
        <v>-1525257.1500000001</v>
      </c>
      <c r="K38" s="39">
        <f t="shared" si="4"/>
        <v>-1525257.1500000001</v>
      </c>
      <c r="L38" s="39">
        <f t="shared" si="4"/>
        <v>-1322493.2999999998</v>
      </c>
      <c r="M38" s="39">
        <f t="shared" si="4"/>
        <v>3651405.46</v>
      </c>
      <c r="N38" s="39">
        <f t="shared" si="4"/>
        <v>-1622534.74</v>
      </c>
      <c r="O38" s="39">
        <f t="shared" si="4"/>
        <v>-1622534.74</v>
      </c>
      <c r="P38" s="39">
        <f t="shared" si="4"/>
        <v>-1455046.02</v>
      </c>
      <c r="Q38" s="39">
        <f t="shared" si="4"/>
        <v>587617.60999999987</v>
      </c>
      <c r="R38" s="39">
        <f t="shared" si="4"/>
        <v>3640617.8699999987</v>
      </c>
      <c r="T38" s="39">
        <f>SUM(T23:T37)</f>
        <v>-18714931.699999999</v>
      </c>
    </row>
    <row r="39" spans="1:20" ht="14.4" thickTop="1" x14ac:dyDescent="0.3"/>
    <row r="40" spans="1:20" x14ac:dyDescent="0.3"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20" x14ac:dyDescent="0.3">
      <c r="F41" s="41"/>
    </row>
    <row r="42" spans="1:20" x14ac:dyDescent="0.3">
      <c r="C42" s="40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20" x14ac:dyDescent="0.3">
      <c r="C43" s="40"/>
    </row>
    <row r="44" spans="1:20" x14ac:dyDescent="0.3">
      <c r="C44" s="40"/>
      <c r="D44" s="40"/>
    </row>
    <row r="45" spans="1:20" x14ac:dyDescent="0.3">
      <c r="C45" s="40"/>
      <c r="D45" s="40"/>
    </row>
    <row r="46" spans="1:20" x14ac:dyDescent="0.3">
      <c r="C46" s="40"/>
      <c r="D46" s="40"/>
    </row>
    <row r="47" spans="1:20" x14ac:dyDescent="0.3">
      <c r="C47" s="40"/>
      <c r="D47" s="40"/>
    </row>
    <row r="48" spans="1:20" x14ac:dyDescent="0.3">
      <c r="C48" s="40"/>
      <c r="D48" s="40"/>
    </row>
    <row r="49" spans="3:4" x14ac:dyDescent="0.3">
      <c r="C49" s="40"/>
      <c r="D49" s="40"/>
    </row>
    <row r="50" spans="3:4" x14ac:dyDescent="0.3">
      <c r="C50" s="40"/>
      <c r="D50" s="40"/>
    </row>
    <row r="51" spans="3:4" x14ac:dyDescent="0.3">
      <c r="C51" s="40"/>
      <c r="D51" s="40"/>
    </row>
    <row r="52" spans="3:4" x14ac:dyDescent="0.3">
      <c r="C52" s="40"/>
      <c r="D52" s="40"/>
    </row>
    <row r="53" spans="3:4" x14ac:dyDescent="0.3">
      <c r="C53" s="40"/>
      <c r="D53" s="40"/>
    </row>
    <row r="54" spans="3:4" x14ac:dyDescent="0.3">
      <c r="D54" s="40"/>
    </row>
    <row r="55" spans="3:4" x14ac:dyDescent="0.3">
      <c r="D55" s="40"/>
    </row>
    <row r="56" spans="3:4" x14ac:dyDescent="0.3">
      <c r="D56" s="40"/>
    </row>
  </sheetData>
  <mergeCells count="2">
    <mergeCell ref="A1:T1"/>
    <mergeCell ref="A2:T2"/>
  </mergeCells>
  <pageMargins left="0.25" right="0.25" top="0.75" bottom="0.75" header="0.3" footer="0.3"/>
  <pageSetup scale="85" orientation="landscape" r:id="rId1"/>
  <headerFooter>
    <oddHeader>&amp;RTSL &amp;F
Page &amp;P of &amp;N</oddHeader>
    <oddFooter>&amp;L&amp;9&amp;F&amp;C&amp;A&amp;RPage &amp;P of &amp;N</oddFooter>
  </headerFooter>
  <colBreaks count="1" manualBreakCount="1">
    <brk id="10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3246-AECB-42A9-AEFD-BFFAD20D0A82}">
  <sheetPr>
    <pageSetUpPr fitToPage="1"/>
  </sheetPr>
  <dimension ref="A69:B72"/>
  <sheetViews>
    <sheetView workbookViewId="0">
      <selection activeCell="P23" sqref="P23"/>
    </sheetView>
  </sheetViews>
  <sheetFormatPr defaultRowHeight="13.2" x14ac:dyDescent="0.25"/>
  <cols>
    <col min="1" max="1" width="21.44140625" bestFit="1" customWidth="1"/>
    <col min="2" max="2" width="12.88671875" bestFit="1" customWidth="1"/>
  </cols>
  <sheetData>
    <row r="69" spans="1:2" ht="14.4" x14ac:dyDescent="0.3">
      <c r="A69" s="4"/>
      <c r="B69" s="5">
        <v>44834</v>
      </c>
    </row>
    <row r="70" spans="1:2" x14ac:dyDescent="0.25">
      <c r="A70" s="6" t="s">
        <v>25</v>
      </c>
      <c r="B70" s="7">
        <v>3053000.26</v>
      </c>
    </row>
    <row r="71" spans="1:2" x14ac:dyDescent="0.25">
      <c r="A71" s="6" t="s">
        <v>26</v>
      </c>
      <c r="B71" s="7">
        <v>0</v>
      </c>
    </row>
    <row r="72" spans="1:2" ht="13.8" thickBot="1" x14ac:dyDescent="0.3">
      <c r="A72" s="4"/>
      <c r="B72" s="8">
        <f>SUM(B70:B71)</f>
        <v>3053000.26</v>
      </c>
    </row>
  </sheetData>
  <pageMargins left="0.7" right="0.7" top="0.75" bottom="0.75" header="0.3" footer="0.3"/>
  <pageSetup scale="88" fitToHeight="0" orientation="landscape" r:id="rId1"/>
  <headerFooter>
    <oddHeader>&amp;RTSL &amp;F
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CE9FB-A05D-452F-A15C-E8D998795BC9}">
  <sheetPr>
    <pageSetUpPr fitToPage="1"/>
  </sheetPr>
  <dimension ref="A69:B72"/>
  <sheetViews>
    <sheetView workbookViewId="0">
      <selection activeCell="J23" sqref="J23"/>
    </sheetView>
  </sheetViews>
  <sheetFormatPr defaultRowHeight="13.2" x14ac:dyDescent="0.25"/>
  <cols>
    <col min="1" max="1" width="21.44140625" bestFit="1" customWidth="1"/>
    <col min="2" max="2" width="14" bestFit="1" customWidth="1"/>
  </cols>
  <sheetData>
    <row r="69" spans="1:2" ht="14.4" x14ac:dyDescent="0.3">
      <c r="A69" s="4"/>
      <c r="B69" s="5">
        <v>45199</v>
      </c>
    </row>
    <row r="70" spans="1:2" x14ac:dyDescent="0.25">
      <c r="A70" s="6" t="s">
        <v>25</v>
      </c>
      <c r="B70" s="7">
        <v>3640617.87</v>
      </c>
    </row>
    <row r="71" spans="1:2" x14ac:dyDescent="0.25">
      <c r="A71" s="6" t="s">
        <v>26</v>
      </c>
      <c r="B71" s="7">
        <v>307062.68</v>
      </c>
    </row>
    <row r="72" spans="1:2" ht="13.8" thickBot="1" x14ac:dyDescent="0.3">
      <c r="A72" s="4"/>
      <c r="B72" s="8">
        <f>SUM(B70:B71)</f>
        <v>3947680.5500000003</v>
      </c>
    </row>
  </sheetData>
  <pageMargins left="0.7" right="0.7" top="0.75" bottom="0.75" header="0.3" footer="0.3"/>
  <pageSetup scale="87" fitToHeight="0" orientation="landscape" r:id="rId1"/>
  <headerFooter>
    <oddHeader>&amp;RTSL &amp;F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C454-5637-48AB-A050-4A5A24C08072}">
  <sheetPr>
    <pageSetUpPr fitToPage="1"/>
  </sheetPr>
  <dimension ref="A3:N21"/>
  <sheetViews>
    <sheetView workbookViewId="0"/>
  </sheetViews>
  <sheetFormatPr defaultRowHeight="13.2" x14ac:dyDescent="0.25"/>
  <cols>
    <col min="1" max="1" width="31.44140625" bestFit="1" customWidth="1"/>
    <col min="2" max="2" width="17" bestFit="1" customWidth="1"/>
    <col min="3" max="13" width="12.33203125" bestFit="1" customWidth="1"/>
    <col min="14" max="14" width="13.44140625" bestFit="1" customWidth="1"/>
  </cols>
  <sheetData>
    <row r="3" spans="1:14" x14ac:dyDescent="0.25">
      <c r="A3" s="1" t="s">
        <v>23</v>
      </c>
      <c r="B3" s="1" t="s">
        <v>24</v>
      </c>
    </row>
    <row r="4" spans="1:14" x14ac:dyDescent="0.25">
      <c r="A4" s="1" t="s">
        <v>21</v>
      </c>
      <c r="B4" t="s">
        <v>3</v>
      </c>
      <c r="C4" t="s">
        <v>4</v>
      </c>
      <c r="D4" t="s">
        <v>5</v>
      </c>
      <c r="E4" t="s">
        <v>83</v>
      </c>
      <c r="F4" t="s">
        <v>81</v>
      </c>
      <c r="G4" t="s">
        <v>79</v>
      </c>
      <c r="H4" t="s">
        <v>77</v>
      </c>
      <c r="I4" t="s">
        <v>71</v>
      </c>
      <c r="J4" t="s">
        <v>69</v>
      </c>
      <c r="K4" t="s">
        <v>67</v>
      </c>
      <c r="L4" t="s">
        <v>65</v>
      </c>
      <c r="M4" t="s">
        <v>52</v>
      </c>
      <c r="N4" t="s">
        <v>22</v>
      </c>
    </row>
    <row r="5" spans="1:14" x14ac:dyDescent="0.25">
      <c r="A5" s="2" t="s">
        <v>8</v>
      </c>
      <c r="B5" s="9">
        <v>2432211.8600000003</v>
      </c>
      <c r="C5" s="9">
        <v>8490905.9399999995</v>
      </c>
      <c r="D5" s="9">
        <v>-1092311.78</v>
      </c>
      <c r="E5" s="9">
        <v>-1092311.78</v>
      </c>
      <c r="F5" s="9">
        <v>-1092311.78</v>
      </c>
      <c r="G5" s="9">
        <v>-1092311.78</v>
      </c>
      <c r="H5" s="9">
        <v>-1092311.78</v>
      </c>
      <c r="I5" s="9">
        <v>-1092311.78</v>
      </c>
      <c r="J5" s="9">
        <v>-971221.42</v>
      </c>
      <c r="K5" s="9">
        <v>-1132675.23</v>
      </c>
      <c r="L5" s="9">
        <v>-1132675.23</v>
      </c>
      <c r="M5" s="9">
        <v>-1132675.24</v>
      </c>
      <c r="N5" s="9">
        <v>-1.862645149230957E-9</v>
      </c>
    </row>
    <row r="6" spans="1:14" x14ac:dyDescent="0.25">
      <c r="A6" s="3" t="s">
        <v>45</v>
      </c>
      <c r="B6" s="9">
        <v>-1056975.55</v>
      </c>
      <c r="C6" s="9">
        <v>-1127648.01</v>
      </c>
      <c r="D6" s="9">
        <v>-1092311.78</v>
      </c>
      <c r="E6" s="9">
        <v>-1092311.78</v>
      </c>
      <c r="F6" s="9">
        <v>-1092311.78</v>
      </c>
      <c r="G6" s="9">
        <v>-1092311.78</v>
      </c>
      <c r="H6" s="9">
        <v>-1092311.78</v>
      </c>
      <c r="I6" s="9">
        <v>-1092311.78</v>
      </c>
      <c r="J6" s="9">
        <v>-1092311.78</v>
      </c>
      <c r="K6" s="9">
        <v>-1132675.23</v>
      </c>
      <c r="L6" s="9">
        <v>-1132675.23</v>
      </c>
      <c r="M6" s="9">
        <v>-1132675.24</v>
      </c>
      <c r="N6" s="9">
        <v>-13228831.720000001</v>
      </c>
    </row>
    <row r="7" spans="1:14" x14ac:dyDescent="0.25">
      <c r="A7" s="3" t="s">
        <v>43</v>
      </c>
      <c r="B7" s="9">
        <v>3489187.41</v>
      </c>
      <c r="C7" s="9">
        <v>9618553.9499999993</v>
      </c>
      <c r="D7" s="9"/>
      <c r="E7" s="9"/>
      <c r="F7" s="9"/>
      <c r="G7" s="9"/>
      <c r="H7" s="9"/>
      <c r="I7" s="9"/>
      <c r="J7" s="9">
        <v>121090.36</v>
      </c>
      <c r="K7" s="9"/>
      <c r="L7" s="9"/>
      <c r="M7" s="9"/>
      <c r="N7" s="9">
        <v>13228831.719999999</v>
      </c>
    </row>
    <row r="8" spans="1:14" x14ac:dyDescent="0.25">
      <c r="A8" s="2" t="s">
        <v>12</v>
      </c>
      <c r="B8" s="9">
        <v>-7698.51</v>
      </c>
      <c r="C8" s="9">
        <v>-7698.51</v>
      </c>
      <c r="D8" s="9">
        <v>-7698.51</v>
      </c>
      <c r="E8" s="9">
        <v>-7698.51</v>
      </c>
      <c r="F8" s="9">
        <v>-7698.51</v>
      </c>
      <c r="G8" s="9">
        <v>-7698.51</v>
      </c>
      <c r="H8" s="9">
        <v>-7698.51</v>
      </c>
      <c r="I8" s="9">
        <v>-7698.51</v>
      </c>
      <c r="J8" s="9">
        <v>-7698.51</v>
      </c>
      <c r="K8" s="9"/>
      <c r="L8" s="9"/>
      <c r="M8" s="9">
        <v>167488.73000000001</v>
      </c>
      <c r="N8" s="9">
        <v>98202.14</v>
      </c>
    </row>
    <row r="9" spans="1:14" x14ac:dyDescent="0.25">
      <c r="A9" s="3" t="s">
        <v>45</v>
      </c>
      <c r="B9" s="9">
        <v>-7698.51</v>
      </c>
      <c r="C9" s="9">
        <v>-7698.51</v>
      </c>
      <c r="D9" s="9">
        <v>-7698.51</v>
      </c>
      <c r="E9" s="9">
        <v>-7698.51</v>
      </c>
      <c r="F9" s="9">
        <v>-7698.51</v>
      </c>
      <c r="G9" s="9">
        <v>-7698.51</v>
      </c>
      <c r="H9" s="9">
        <v>-7698.51</v>
      </c>
      <c r="I9" s="9">
        <v>-7698.51</v>
      </c>
      <c r="J9" s="9">
        <v>-7698.51</v>
      </c>
      <c r="K9" s="9"/>
      <c r="L9" s="9"/>
      <c r="M9" s="9">
        <v>-27914.78</v>
      </c>
      <c r="N9" s="9">
        <v>-97201.37000000001</v>
      </c>
    </row>
    <row r="10" spans="1:14" x14ac:dyDescent="0.25">
      <c r="A10" s="3" t="s">
        <v>43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>
        <v>167488.73000000001</v>
      </c>
      <c r="N10" s="9">
        <v>167488.73000000001</v>
      </c>
    </row>
    <row r="11" spans="1:14" x14ac:dyDescent="0.25">
      <c r="A11" s="3" t="s">
        <v>44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>
        <v>27914.78</v>
      </c>
      <c r="N11" s="9">
        <v>27914.78</v>
      </c>
    </row>
    <row r="12" spans="1:14" x14ac:dyDescent="0.25">
      <c r="A12" s="2" t="s">
        <v>42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>
        <v>307062.68000000005</v>
      </c>
      <c r="N12" s="9">
        <v>307062.68000000005</v>
      </c>
    </row>
    <row r="13" spans="1:14" x14ac:dyDescent="0.25">
      <c r="A13" s="3" t="s">
        <v>43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>
        <v>334977.46000000002</v>
      </c>
      <c r="N13" s="9">
        <v>334977.46000000002</v>
      </c>
    </row>
    <row r="14" spans="1:14" x14ac:dyDescent="0.25">
      <c r="A14" s="3" t="s">
        <v>44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>
        <v>-27914.78</v>
      </c>
      <c r="N14" s="9">
        <v>-27914.78</v>
      </c>
    </row>
    <row r="15" spans="1:14" x14ac:dyDescent="0.25">
      <c r="A15" s="2" t="s">
        <v>46</v>
      </c>
      <c r="B15" s="9">
        <v>-382281.28</v>
      </c>
      <c r="C15" s="9">
        <v>-382281.28</v>
      </c>
      <c r="D15" s="9">
        <v>-382281.28</v>
      </c>
      <c r="E15" s="9">
        <v>-382281.28</v>
      </c>
      <c r="F15" s="9">
        <v>-382281.28</v>
      </c>
      <c r="G15" s="9">
        <v>-382281.28</v>
      </c>
      <c r="H15" s="9">
        <v>-382281.28</v>
      </c>
      <c r="I15" s="9">
        <v>-191140.65</v>
      </c>
      <c r="J15" s="9">
        <v>4674951.43</v>
      </c>
      <c r="K15" s="9">
        <v>-445233.47</v>
      </c>
      <c r="L15" s="9">
        <v>-445233.47</v>
      </c>
      <c r="M15" s="9">
        <v>-445233.47</v>
      </c>
      <c r="N15" s="9">
        <v>472141.41000000108</v>
      </c>
    </row>
    <row r="16" spans="1:14" x14ac:dyDescent="0.25">
      <c r="A16" s="3" t="s">
        <v>45</v>
      </c>
      <c r="B16" s="9">
        <v>-382281.28</v>
      </c>
      <c r="C16" s="9">
        <v>-382281.28</v>
      </c>
      <c r="D16" s="9">
        <v>-382281.28</v>
      </c>
      <c r="E16" s="9">
        <v>-382281.28</v>
      </c>
      <c r="F16" s="9">
        <v>-382281.28</v>
      </c>
      <c r="G16" s="9">
        <v>-382281.28</v>
      </c>
      <c r="H16" s="9">
        <v>-382281.28</v>
      </c>
      <c r="I16" s="9">
        <v>-191140.65</v>
      </c>
      <c r="J16" s="9">
        <v>-667850.19999999995</v>
      </c>
      <c r="K16" s="9">
        <v>-445233.47</v>
      </c>
      <c r="L16" s="9">
        <v>-445233.47</v>
      </c>
      <c r="M16" s="9">
        <v>-445233.47</v>
      </c>
      <c r="N16" s="9">
        <v>-4870660.2199999988</v>
      </c>
    </row>
    <row r="17" spans="1:14" x14ac:dyDescent="0.25">
      <c r="A17" s="3" t="s">
        <v>43</v>
      </c>
      <c r="B17" s="9"/>
      <c r="C17" s="9"/>
      <c r="D17" s="9"/>
      <c r="E17" s="9"/>
      <c r="F17" s="9"/>
      <c r="G17" s="9"/>
      <c r="H17" s="9"/>
      <c r="I17" s="9"/>
      <c r="J17" s="9">
        <v>5342801.63</v>
      </c>
      <c r="K17" s="9"/>
      <c r="L17" s="9"/>
      <c r="M17" s="9"/>
      <c r="N17" s="9">
        <v>5342801.63</v>
      </c>
    </row>
    <row r="18" spans="1:14" x14ac:dyDescent="0.25">
      <c r="A18" s="2" t="s">
        <v>64</v>
      </c>
      <c r="B18" s="9">
        <v>-38868.019999999997</v>
      </c>
      <c r="C18" s="9">
        <v>-38868.019999999997</v>
      </c>
      <c r="D18" s="9">
        <v>-38868.019999999997</v>
      </c>
      <c r="E18" s="9">
        <v>472621.38</v>
      </c>
      <c r="F18" s="9">
        <v>-42965.58</v>
      </c>
      <c r="G18" s="9">
        <v>-42965.58</v>
      </c>
      <c r="H18" s="9">
        <v>-42965.58</v>
      </c>
      <c r="I18" s="9">
        <v>-31342.360000000004</v>
      </c>
      <c r="J18" s="9">
        <v>-44626.04</v>
      </c>
      <c r="K18" s="9">
        <v>-44626.04</v>
      </c>
      <c r="L18" s="9">
        <v>-44626.04</v>
      </c>
      <c r="M18" s="9">
        <v>-44626.04</v>
      </c>
      <c r="N18" s="9">
        <v>17274.059999999998</v>
      </c>
    </row>
    <row r="19" spans="1:14" x14ac:dyDescent="0.25">
      <c r="A19" s="3" t="s">
        <v>45</v>
      </c>
      <c r="B19" s="9">
        <v>-38868.019999999997</v>
      </c>
      <c r="C19" s="9">
        <v>-38868.019999999997</v>
      </c>
      <c r="D19" s="9">
        <v>-38868.019999999997</v>
      </c>
      <c r="E19" s="9">
        <v>-42965.55</v>
      </c>
      <c r="F19" s="9">
        <v>-42965.58</v>
      </c>
      <c r="G19" s="9">
        <v>-42965.58</v>
      </c>
      <c r="H19" s="9">
        <v>-42965.58</v>
      </c>
      <c r="I19" s="9">
        <v>-51267.880000000005</v>
      </c>
      <c r="J19" s="9">
        <v>-44626.04</v>
      </c>
      <c r="K19" s="9">
        <v>-44626.04</v>
      </c>
      <c r="L19" s="9">
        <v>-44626.04</v>
      </c>
      <c r="M19" s="9">
        <v>-44626.04</v>
      </c>
      <c r="N19" s="9">
        <v>-518238.38999999996</v>
      </c>
    </row>
    <row r="20" spans="1:14" x14ac:dyDescent="0.25">
      <c r="A20" s="3" t="s">
        <v>43</v>
      </c>
      <c r="B20" s="9"/>
      <c r="C20" s="9"/>
      <c r="D20" s="9"/>
      <c r="E20" s="9">
        <v>515586.93</v>
      </c>
      <c r="F20" s="9"/>
      <c r="G20" s="9"/>
      <c r="H20" s="9"/>
      <c r="I20" s="9">
        <v>19925.52</v>
      </c>
      <c r="J20" s="9"/>
      <c r="K20" s="9"/>
      <c r="L20" s="9"/>
      <c r="M20" s="9"/>
      <c r="N20" s="9">
        <v>535512.44999999995</v>
      </c>
    </row>
    <row r="21" spans="1:14" x14ac:dyDescent="0.25">
      <c r="A21" s="2" t="s">
        <v>22</v>
      </c>
      <c r="B21" s="9">
        <v>2003364.0500000005</v>
      </c>
      <c r="C21" s="9">
        <v>8062058.1299999999</v>
      </c>
      <c r="D21" s="9">
        <v>-1521159.59</v>
      </c>
      <c r="E21" s="9">
        <v>-1009670.1900000002</v>
      </c>
      <c r="F21" s="9">
        <v>-1525257.1500000001</v>
      </c>
      <c r="G21" s="9">
        <v>-1525257.1500000001</v>
      </c>
      <c r="H21" s="9">
        <v>-1525257.1500000001</v>
      </c>
      <c r="I21" s="9">
        <v>-1322493.2999999998</v>
      </c>
      <c r="J21" s="9">
        <v>3651405.46</v>
      </c>
      <c r="K21" s="9">
        <v>-1622534.74</v>
      </c>
      <c r="L21" s="9">
        <v>-1622534.74</v>
      </c>
      <c r="M21" s="9">
        <v>-1147983.3400000001</v>
      </c>
      <c r="N21" s="9">
        <v>894680.28999999957</v>
      </c>
    </row>
  </sheetData>
  <pageMargins left="0.7" right="0.7" top="0.75" bottom="0.75" header="0.3" footer="0.3"/>
  <pageSetup scale="63" fitToHeight="0" orientation="landscape" horizontalDpi="200" verticalDpi="200" r:id="rId2"/>
  <headerFooter>
    <oddHeader>&amp;RTSL &amp;F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CB70-172C-43F9-ADC1-3929F3C86058}">
  <sheetPr>
    <pageSetUpPr fitToPage="1"/>
  </sheetPr>
  <dimension ref="A1:K62"/>
  <sheetViews>
    <sheetView tabSelected="1" workbookViewId="0">
      <selection activeCell="C8" sqref="C8"/>
    </sheetView>
  </sheetViews>
  <sheetFormatPr defaultRowHeight="13.2" x14ac:dyDescent="0.25"/>
  <cols>
    <col min="1" max="1" width="20.6640625" style="12" bestFit="1" customWidth="1"/>
    <col min="2" max="2" width="8.44140625" style="12" bestFit="1" customWidth="1"/>
    <col min="3" max="3" width="11.44140625" style="12" bestFit="1" customWidth="1"/>
    <col min="4" max="4" width="17.6640625" style="12" bestFit="1" customWidth="1"/>
    <col min="5" max="5" width="9.44140625" style="12" bestFit="1" customWidth="1"/>
    <col min="6" max="6" width="12.5546875" style="12" bestFit="1" customWidth="1"/>
    <col min="7" max="7" width="20.33203125" style="12" bestFit="1" customWidth="1"/>
    <col min="8" max="8" width="46.6640625" style="12" bestFit="1" customWidth="1"/>
    <col min="9" max="9" width="17.33203125" style="12" bestFit="1" customWidth="1"/>
    <col min="10" max="10" width="16.5546875" style="12" bestFit="1" customWidth="1"/>
    <col min="11" max="11" width="10.5546875" style="12" bestFit="1" customWidth="1"/>
    <col min="12" max="16384" width="8.88671875" style="12"/>
  </cols>
  <sheetData>
    <row r="1" spans="1:11" ht="26.4" x14ac:dyDescent="0.25">
      <c r="A1" s="12" t="s">
        <v>152</v>
      </c>
      <c r="B1" s="12" t="s">
        <v>151</v>
      </c>
      <c r="C1" s="13" t="s">
        <v>16</v>
      </c>
      <c r="D1" s="13" t="s">
        <v>150</v>
      </c>
      <c r="E1" s="14" t="s">
        <v>149</v>
      </c>
      <c r="F1" s="14" t="s">
        <v>20</v>
      </c>
      <c r="G1" s="13" t="s">
        <v>17</v>
      </c>
      <c r="H1" s="13" t="s">
        <v>19</v>
      </c>
      <c r="I1" s="13" t="s">
        <v>148</v>
      </c>
      <c r="J1" s="13" t="s">
        <v>147</v>
      </c>
      <c r="K1" s="13" t="s">
        <v>18</v>
      </c>
    </row>
    <row r="2" spans="1:11" x14ac:dyDescent="0.25">
      <c r="A2" s="12" t="s">
        <v>8</v>
      </c>
      <c r="B2" s="12" t="s">
        <v>43</v>
      </c>
      <c r="C2" s="12" t="s">
        <v>0</v>
      </c>
      <c r="D2" s="12" t="s">
        <v>131</v>
      </c>
      <c r="E2" s="12" t="s">
        <v>59</v>
      </c>
      <c r="F2" s="15">
        <v>3489187.41</v>
      </c>
      <c r="G2" s="12" t="s">
        <v>8</v>
      </c>
      <c r="H2" s="12" t="s">
        <v>9</v>
      </c>
      <c r="I2" s="12" t="s">
        <v>146</v>
      </c>
      <c r="J2" s="12" t="s">
        <v>145</v>
      </c>
      <c r="K2" s="12" t="s">
        <v>3</v>
      </c>
    </row>
    <row r="3" spans="1:11" x14ac:dyDescent="0.25">
      <c r="A3" s="12" t="s">
        <v>8</v>
      </c>
      <c r="B3" s="12" t="s">
        <v>45</v>
      </c>
      <c r="C3" s="12" t="s">
        <v>0</v>
      </c>
      <c r="D3" s="12" t="s">
        <v>131</v>
      </c>
      <c r="E3" s="12" t="s">
        <v>55</v>
      </c>
      <c r="F3" s="15">
        <v>-1056975.55</v>
      </c>
      <c r="G3" s="12" t="s">
        <v>8</v>
      </c>
      <c r="H3" s="12" t="s">
        <v>10</v>
      </c>
      <c r="I3" s="12" t="s">
        <v>54</v>
      </c>
      <c r="J3" s="12" t="s">
        <v>144</v>
      </c>
      <c r="K3" s="12" t="s">
        <v>3</v>
      </c>
    </row>
    <row r="4" spans="1:11" x14ac:dyDescent="0.25">
      <c r="A4" s="12" t="s">
        <v>8</v>
      </c>
      <c r="B4" s="12" t="s">
        <v>45</v>
      </c>
      <c r="C4" s="12" t="s">
        <v>0</v>
      </c>
      <c r="D4" s="12" t="s">
        <v>131</v>
      </c>
      <c r="E4" s="12" t="s">
        <v>55</v>
      </c>
      <c r="F4" s="15">
        <v>-1127648.01</v>
      </c>
      <c r="G4" s="12" t="s">
        <v>8</v>
      </c>
      <c r="H4" s="12" t="s">
        <v>10</v>
      </c>
      <c r="I4" s="12" t="s">
        <v>54</v>
      </c>
      <c r="J4" s="12" t="s">
        <v>143</v>
      </c>
      <c r="K4" s="12" t="s">
        <v>4</v>
      </c>
    </row>
    <row r="5" spans="1:11" x14ac:dyDescent="0.25">
      <c r="A5" s="12" t="s">
        <v>8</v>
      </c>
      <c r="B5" s="12" t="s">
        <v>43</v>
      </c>
      <c r="C5" s="12" t="s">
        <v>0</v>
      </c>
      <c r="D5" s="12" t="s">
        <v>131</v>
      </c>
      <c r="E5" s="12" t="s">
        <v>59</v>
      </c>
      <c r="F5" s="15">
        <v>9545336.1999999993</v>
      </c>
      <c r="G5" s="12" t="s">
        <v>8</v>
      </c>
      <c r="H5" s="12" t="s">
        <v>9</v>
      </c>
      <c r="I5" s="12" t="s">
        <v>142</v>
      </c>
      <c r="J5" s="12" t="s">
        <v>141</v>
      </c>
      <c r="K5" s="12" t="s">
        <v>4</v>
      </c>
    </row>
    <row r="6" spans="1:11" x14ac:dyDescent="0.25">
      <c r="A6" s="12" t="s">
        <v>8</v>
      </c>
      <c r="B6" s="12" t="s">
        <v>43</v>
      </c>
      <c r="C6" s="12" t="s">
        <v>0</v>
      </c>
      <c r="D6" s="12" t="s">
        <v>131</v>
      </c>
      <c r="E6" s="12" t="s">
        <v>59</v>
      </c>
      <c r="F6" s="15">
        <v>73217.75</v>
      </c>
      <c r="G6" s="12" t="s">
        <v>8</v>
      </c>
      <c r="H6" s="12" t="s">
        <v>11</v>
      </c>
      <c r="I6" s="12" t="s">
        <v>140</v>
      </c>
      <c r="J6" s="12" t="s">
        <v>139</v>
      </c>
      <c r="K6" s="12" t="s">
        <v>4</v>
      </c>
    </row>
    <row r="7" spans="1:11" x14ac:dyDescent="0.25">
      <c r="A7" s="12" t="s">
        <v>8</v>
      </c>
      <c r="B7" s="12" t="s">
        <v>45</v>
      </c>
      <c r="C7" s="12" t="s">
        <v>0</v>
      </c>
      <c r="D7" s="12" t="s">
        <v>131</v>
      </c>
      <c r="E7" s="12" t="s">
        <v>55</v>
      </c>
      <c r="F7" s="15">
        <v>-1092311.78</v>
      </c>
      <c r="G7" s="12" t="s">
        <v>8</v>
      </c>
      <c r="H7" s="12" t="s">
        <v>10</v>
      </c>
      <c r="I7" s="12" t="s">
        <v>54</v>
      </c>
      <c r="J7" s="12" t="s">
        <v>138</v>
      </c>
      <c r="K7" s="12" t="s">
        <v>5</v>
      </c>
    </row>
    <row r="8" spans="1:11" x14ac:dyDescent="0.25">
      <c r="A8" s="12" t="s">
        <v>8</v>
      </c>
      <c r="B8" s="12" t="s">
        <v>45</v>
      </c>
      <c r="C8" s="12" t="s">
        <v>0</v>
      </c>
      <c r="D8" s="12" t="s">
        <v>131</v>
      </c>
      <c r="E8" s="12" t="s">
        <v>55</v>
      </c>
      <c r="F8" s="15">
        <v>-1092311.78</v>
      </c>
      <c r="G8" s="12" t="s">
        <v>8</v>
      </c>
      <c r="H8" s="12" t="s">
        <v>10</v>
      </c>
      <c r="I8" s="12" t="s">
        <v>54</v>
      </c>
      <c r="J8" s="12" t="s">
        <v>137</v>
      </c>
      <c r="K8" s="12" t="s">
        <v>83</v>
      </c>
    </row>
    <row r="9" spans="1:11" x14ac:dyDescent="0.25">
      <c r="A9" s="12" t="s">
        <v>8</v>
      </c>
      <c r="B9" s="12" t="s">
        <v>45</v>
      </c>
      <c r="C9" s="12" t="s">
        <v>0</v>
      </c>
      <c r="D9" s="12" t="s">
        <v>131</v>
      </c>
      <c r="E9" s="12" t="s">
        <v>62</v>
      </c>
      <c r="F9" s="15">
        <v>-1092311.78</v>
      </c>
      <c r="G9" s="12" t="s">
        <v>8</v>
      </c>
      <c r="H9" s="12" t="s">
        <v>10</v>
      </c>
      <c r="I9" s="12" t="s">
        <v>54</v>
      </c>
      <c r="J9" s="12" t="s">
        <v>136</v>
      </c>
      <c r="K9" s="12" t="s">
        <v>81</v>
      </c>
    </row>
    <row r="10" spans="1:11" x14ac:dyDescent="0.25">
      <c r="A10" s="12" t="s">
        <v>8</v>
      </c>
      <c r="B10" s="12" t="s">
        <v>45</v>
      </c>
      <c r="C10" s="12" t="s">
        <v>0</v>
      </c>
      <c r="D10" s="12" t="s">
        <v>131</v>
      </c>
      <c r="E10" s="12" t="s">
        <v>62</v>
      </c>
      <c r="F10" s="15">
        <v>-1092311.78</v>
      </c>
      <c r="G10" s="12" t="s">
        <v>8</v>
      </c>
      <c r="H10" s="12" t="s">
        <v>10</v>
      </c>
      <c r="I10" s="12" t="s">
        <v>54</v>
      </c>
      <c r="J10" s="12" t="s">
        <v>135</v>
      </c>
      <c r="K10" s="12" t="s">
        <v>79</v>
      </c>
    </row>
    <row r="11" spans="1:11" x14ac:dyDescent="0.25">
      <c r="A11" s="12" t="s">
        <v>8</v>
      </c>
      <c r="B11" s="12" t="s">
        <v>45</v>
      </c>
      <c r="C11" s="12" t="s">
        <v>0</v>
      </c>
      <c r="D11" s="12" t="s">
        <v>131</v>
      </c>
      <c r="E11" s="12" t="s">
        <v>62</v>
      </c>
      <c r="F11" s="15">
        <v>-1092311.78</v>
      </c>
      <c r="G11" s="12" t="s">
        <v>8</v>
      </c>
      <c r="H11" s="12" t="s">
        <v>10</v>
      </c>
      <c r="I11" s="12" t="s">
        <v>54</v>
      </c>
      <c r="J11" s="12" t="s">
        <v>134</v>
      </c>
      <c r="K11" s="12" t="s">
        <v>77</v>
      </c>
    </row>
    <row r="12" spans="1:11" x14ac:dyDescent="0.25">
      <c r="A12" s="12" t="s">
        <v>8</v>
      </c>
      <c r="B12" s="12" t="s">
        <v>45</v>
      </c>
      <c r="C12" s="12" t="s">
        <v>0</v>
      </c>
      <c r="D12" s="12" t="s">
        <v>131</v>
      </c>
      <c r="E12" s="12" t="s">
        <v>62</v>
      </c>
      <c r="F12" s="15">
        <v>-1092311.78</v>
      </c>
      <c r="G12" s="12" t="s">
        <v>8</v>
      </c>
      <c r="H12" s="12" t="s">
        <v>10</v>
      </c>
      <c r="I12" s="12" t="s">
        <v>54</v>
      </c>
      <c r="J12" s="12" t="s">
        <v>133</v>
      </c>
      <c r="K12" s="12" t="s">
        <v>71</v>
      </c>
    </row>
    <row r="13" spans="1:11" x14ac:dyDescent="0.25">
      <c r="A13" s="12" t="s">
        <v>8</v>
      </c>
      <c r="B13" s="12" t="s">
        <v>45</v>
      </c>
      <c r="C13" s="12" t="s">
        <v>0</v>
      </c>
      <c r="D13" s="12" t="s">
        <v>131</v>
      </c>
      <c r="E13" s="12" t="s">
        <v>62</v>
      </c>
      <c r="F13" s="15">
        <v>-1092311.78</v>
      </c>
      <c r="G13" s="12" t="s">
        <v>8</v>
      </c>
      <c r="H13" s="12" t="s">
        <v>10</v>
      </c>
      <c r="I13" s="12" t="s">
        <v>54</v>
      </c>
      <c r="J13" s="12" t="s">
        <v>132</v>
      </c>
      <c r="K13" s="12" t="s">
        <v>69</v>
      </c>
    </row>
    <row r="14" spans="1:11" x14ac:dyDescent="0.25">
      <c r="A14" s="12" t="s">
        <v>8</v>
      </c>
      <c r="B14" s="12" t="s">
        <v>43</v>
      </c>
      <c r="C14" s="12" t="s">
        <v>0</v>
      </c>
      <c r="D14" s="12" t="s">
        <v>131</v>
      </c>
      <c r="E14" s="12" t="s">
        <v>59</v>
      </c>
      <c r="F14" s="15">
        <v>121090.36</v>
      </c>
      <c r="G14" s="12" t="s">
        <v>101</v>
      </c>
      <c r="H14" s="12" t="s">
        <v>130</v>
      </c>
      <c r="I14" s="12" t="s">
        <v>129</v>
      </c>
      <c r="J14" s="12" t="s">
        <v>128</v>
      </c>
      <c r="K14" s="12" t="s">
        <v>69</v>
      </c>
    </row>
    <row r="15" spans="1:11" x14ac:dyDescent="0.25">
      <c r="A15" s="12" t="s">
        <v>8</v>
      </c>
      <c r="B15" s="12" t="s">
        <v>45</v>
      </c>
      <c r="C15" s="12" t="s">
        <v>0</v>
      </c>
      <c r="D15" s="12" t="s">
        <v>122</v>
      </c>
      <c r="E15" s="12" t="s">
        <v>62</v>
      </c>
      <c r="F15" s="15">
        <v>-1092311.78</v>
      </c>
      <c r="G15" s="12" t="s">
        <v>8</v>
      </c>
      <c r="H15" s="12" t="s">
        <v>10</v>
      </c>
      <c r="I15" s="12" t="s">
        <v>54</v>
      </c>
      <c r="J15" s="12" t="s">
        <v>127</v>
      </c>
      <c r="K15" s="12" t="s">
        <v>67</v>
      </c>
    </row>
    <row r="16" spans="1:11" x14ac:dyDescent="0.25">
      <c r="A16" s="12" t="s">
        <v>8</v>
      </c>
      <c r="B16" s="12" t="s">
        <v>45</v>
      </c>
      <c r="C16" s="12" t="s">
        <v>0</v>
      </c>
      <c r="D16" s="12" t="s">
        <v>122</v>
      </c>
      <c r="E16" s="12" t="s">
        <v>55</v>
      </c>
      <c r="F16" s="15">
        <v>-40363.449999999997</v>
      </c>
      <c r="G16" s="12" t="s">
        <v>8</v>
      </c>
      <c r="H16" s="12" t="s">
        <v>10</v>
      </c>
      <c r="I16" s="12" t="s">
        <v>54</v>
      </c>
      <c r="J16" s="12" t="s">
        <v>126</v>
      </c>
      <c r="K16" s="12" t="s">
        <v>67</v>
      </c>
    </row>
    <row r="17" spans="1:11" x14ac:dyDescent="0.25">
      <c r="A17" s="12" t="s">
        <v>8</v>
      </c>
      <c r="B17" s="12" t="s">
        <v>45</v>
      </c>
      <c r="C17" s="12" t="s">
        <v>0</v>
      </c>
      <c r="D17" s="12" t="s">
        <v>122</v>
      </c>
      <c r="E17" s="12" t="s">
        <v>62</v>
      </c>
      <c r="F17" s="15">
        <v>-1092311.78</v>
      </c>
      <c r="G17" s="12" t="s">
        <v>8</v>
      </c>
      <c r="H17" s="12" t="s">
        <v>10</v>
      </c>
      <c r="I17" s="12" t="s">
        <v>54</v>
      </c>
      <c r="J17" s="12" t="s">
        <v>125</v>
      </c>
      <c r="K17" s="12" t="s">
        <v>65</v>
      </c>
    </row>
    <row r="18" spans="1:11" x14ac:dyDescent="0.25">
      <c r="A18" s="12" t="s">
        <v>8</v>
      </c>
      <c r="B18" s="12" t="s">
        <v>45</v>
      </c>
      <c r="C18" s="12" t="s">
        <v>0</v>
      </c>
      <c r="D18" s="12" t="s">
        <v>122</v>
      </c>
      <c r="E18" s="12" t="s">
        <v>55</v>
      </c>
      <c r="F18" s="15">
        <v>-40363.449999999997</v>
      </c>
      <c r="G18" s="12" t="s">
        <v>8</v>
      </c>
      <c r="H18" s="12" t="s">
        <v>10</v>
      </c>
      <c r="I18" s="12" t="s">
        <v>54</v>
      </c>
      <c r="J18" s="12" t="s">
        <v>124</v>
      </c>
      <c r="K18" s="12" t="s">
        <v>65</v>
      </c>
    </row>
    <row r="19" spans="1:11" x14ac:dyDescent="0.25">
      <c r="A19" s="12" t="s">
        <v>8</v>
      </c>
      <c r="B19" s="12" t="s">
        <v>45</v>
      </c>
      <c r="C19" s="12" t="s">
        <v>0</v>
      </c>
      <c r="D19" s="12" t="s">
        <v>122</v>
      </c>
      <c r="E19" s="12" t="s">
        <v>62</v>
      </c>
      <c r="F19" s="15">
        <v>-1092311.78</v>
      </c>
      <c r="G19" s="12" t="s">
        <v>8</v>
      </c>
      <c r="H19" s="12" t="s">
        <v>10</v>
      </c>
      <c r="I19" s="12" t="s">
        <v>54</v>
      </c>
      <c r="J19" s="12" t="s">
        <v>123</v>
      </c>
      <c r="K19" s="12" t="s">
        <v>52</v>
      </c>
    </row>
    <row r="20" spans="1:11" x14ac:dyDescent="0.25">
      <c r="A20" s="12" t="s">
        <v>8</v>
      </c>
      <c r="B20" s="12" t="s">
        <v>45</v>
      </c>
      <c r="C20" s="12" t="s">
        <v>0</v>
      </c>
      <c r="D20" s="12" t="s">
        <v>122</v>
      </c>
      <c r="E20" s="12" t="s">
        <v>55</v>
      </c>
      <c r="F20" s="15">
        <v>-40363.46</v>
      </c>
      <c r="G20" s="12" t="s">
        <v>8</v>
      </c>
      <c r="H20" s="12" t="s">
        <v>10</v>
      </c>
      <c r="I20" s="12" t="s">
        <v>54</v>
      </c>
      <c r="J20" s="12" t="s">
        <v>121</v>
      </c>
      <c r="K20" s="12" t="s">
        <v>52</v>
      </c>
    </row>
    <row r="21" spans="1:11" x14ac:dyDescent="0.25">
      <c r="A21" s="12" t="s">
        <v>12</v>
      </c>
      <c r="B21" s="12" t="s">
        <v>45</v>
      </c>
      <c r="C21" s="12" t="s">
        <v>0</v>
      </c>
      <c r="D21" s="12" t="s">
        <v>12</v>
      </c>
      <c r="E21" s="12" t="s">
        <v>62</v>
      </c>
      <c r="F21" s="15">
        <v>-7698.51</v>
      </c>
      <c r="G21" s="12" t="s">
        <v>12</v>
      </c>
      <c r="H21" s="12" t="s">
        <v>13</v>
      </c>
      <c r="I21" s="12" t="s">
        <v>54</v>
      </c>
      <c r="J21" s="12" t="s">
        <v>120</v>
      </c>
      <c r="K21" s="12" t="s">
        <v>3</v>
      </c>
    </row>
    <row r="22" spans="1:11" x14ac:dyDescent="0.25">
      <c r="A22" s="12" t="s">
        <v>12</v>
      </c>
      <c r="B22" s="12" t="s">
        <v>45</v>
      </c>
      <c r="C22" s="12" t="s">
        <v>0</v>
      </c>
      <c r="D22" s="12" t="s">
        <v>12</v>
      </c>
      <c r="E22" s="12" t="s">
        <v>62</v>
      </c>
      <c r="F22" s="15">
        <v>-7698.51</v>
      </c>
      <c r="G22" s="12" t="s">
        <v>12</v>
      </c>
      <c r="H22" s="12" t="s">
        <v>13</v>
      </c>
      <c r="I22" s="12" t="s">
        <v>54</v>
      </c>
      <c r="J22" s="12" t="s">
        <v>119</v>
      </c>
      <c r="K22" s="12" t="s">
        <v>4</v>
      </c>
    </row>
    <row r="23" spans="1:11" x14ac:dyDescent="0.25">
      <c r="A23" s="12" t="s">
        <v>12</v>
      </c>
      <c r="B23" s="12" t="s">
        <v>45</v>
      </c>
      <c r="C23" s="12" t="s">
        <v>0</v>
      </c>
      <c r="D23" s="12" t="s">
        <v>12</v>
      </c>
      <c r="E23" s="12" t="s">
        <v>62</v>
      </c>
      <c r="F23" s="15">
        <v>-7698.51</v>
      </c>
      <c r="G23" s="12" t="s">
        <v>12</v>
      </c>
      <c r="H23" s="12" t="s">
        <v>13</v>
      </c>
      <c r="I23" s="12" t="s">
        <v>54</v>
      </c>
      <c r="J23" s="12" t="s">
        <v>118</v>
      </c>
      <c r="K23" s="12" t="s">
        <v>5</v>
      </c>
    </row>
    <row r="24" spans="1:11" x14ac:dyDescent="0.25">
      <c r="A24" s="12" t="s">
        <v>12</v>
      </c>
      <c r="B24" s="12" t="s">
        <v>45</v>
      </c>
      <c r="C24" s="12" t="s">
        <v>0</v>
      </c>
      <c r="D24" s="12" t="s">
        <v>12</v>
      </c>
      <c r="E24" s="12" t="s">
        <v>62</v>
      </c>
      <c r="F24" s="15">
        <v>-7698.51</v>
      </c>
      <c r="G24" s="12" t="s">
        <v>12</v>
      </c>
      <c r="H24" s="12" t="s">
        <v>13</v>
      </c>
      <c r="I24" s="12" t="s">
        <v>54</v>
      </c>
      <c r="J24" s="12" t="s">
        <v>117</v>
      </c>
      <c r="K24" s="12" t="s">
        <v>83</v>
      </c>
    </row>
    <row r="25" spans="1:11" x14ac:dyDescent="0.25">
      <c r="A25" s="12" t="s">
        <v>12</v>
      </c>
      <c r="B25" s="12" t="s">
        <v>45</v>
      </c>
      <c r="C25" s="12" t="s">
        <v>0</v>
      </c>
      <c r="D25" s="12" t="s">
        <v>12</v>
      </c>
      <c r="E25" s="12" t="s">
        <v>62</v>
      </c>
      <c r="F25" s="15">
        <v>-7698.51</v>
      </c>
      <c r="G25" s="12" t="s">
        <v>12</v>
      </c>
      <c r="H25" s="12" t="s">
        <v>13</v>
      </c>
      <c r="I25" s="12" t="s">
        <v>54</v>
      </c>
      <c r="J25" s="12" t="s">
        <v>116</v>
      </c>
      <c r="K25" s="12" t="s">
        <v>81</v>
      </c>
    </row>
    <row r="26" spans="1:11" x14ac:dyDescent="0.25">
      <c r="A26" s="12" t="s">
        <v>12</v>
      </c>
      <c r="B26" s="12" t="s">
        <v>45</v>
      </c>
      <c r="C26" s="12" t="s">
        <v>0</v>
      </c>
      <c r="D26" s="12" t="s">
        <v>12</v>
      </c>
      <c r="E26" s="12" t="s">
        <v>62</v>
      </c>
      <c r="F26" s="15">
        <v>-7698.51</v>
      </c>
      <c r="G26" s="12" t="s">
        <v>12</v>
      </c>
      <c r="H26" s="12" t="s">
        <v>13</v>
      </c>
      <c r="I26" s="12" t="s">
        <v>54</v>
      </c>
      <c r="J26" s="12" t="s">
        <v>115</v>
      </c>
      <c r="K26" s="12" t="s">
        <v>79</v>
      </c>
    </row>
    <row r="27" spans="1:11" x14ac:dyDescent="0.25">
      <c r="A27" s="12" t="s">
        <v>12</v>
      </c>
      <c r="B27" s="12" t="s">
        <v>45</v>
      </c>
      <c r="C27" s="12" t="s">
        <v>0</v>
      </c>
      <c r="D27" s="12" t="s">
        <v>12</v>
      </c>
      <c r="E27" s="12" t="s">
        <v>62</v>
      </c>
      <c r="F27" s="15">
        <v>-7698.51</v>
      </c>
      <c r="G27" s="12" t="s">
        <v>12</v>
      </c>
      <c r="H27" s="12" t="s">
        <v>13</v>
      </c>
      <c r="I27" s="12" t="s">
        <v>54</v>
      </c>
      <c r="J27" s="12" t="s">
        <v>114</v>
      </c>
      <c r="K27" s="12" t="s">
        <v>77</v>
      </c>
    </row>
    <row r="28" spans="1:11" x14ac:dyDescent="0.25">
      <c r="A28" s="12" t="s">
        <v>12</v>
      </c>
      <c r="B28" s="12" t="s">
        <v>45</v>
      </c>
      <c r="C28" s="12" t="s">
        <v>0</v>
      </c>
      <c r="D28" s="12" t="s">
        <v>12</v>
      </c>
      <c r="E28" s="12" t="s">
        <v>62</v>
      </c>
      <c r="F28" s="15">
        <v>-7698.51</v>
      </c>
      <c r="G28" s="12" t="s">
        <v>12</v>
      </c>
      <c r="H28" s="12" t="s">
        <v>13</v>
      </c>
      <c r="I28" s="12" t="s">
        <v>54</v>
      </c>
      <c r="J28" s="12" t="s">
        <v>113</v>
      </c>
      <c r="K28" s="12" t="s">
        <v>71</v>
      </c>
    </row>
    <row r="29" spans="1:11" x14ac:dyDescent="0.25">
      <c r="A29" s="12" t="s">
        <v>12</v>
      </c>
      <c r="B29" s="12" t="s">
        <v>45</v>
      </c>
      <c r="C29" s="12" t="s">
        <v>0</v>
      </c>
      <c r="D29" s="12" t="s">
        <v>12</v>
      </c>
      <c r="E29" s="12" t="s">
        <v>62</v>
      </c>
      <c r="F29" s="15">
        <v>-7698.51</v>
      </c>
      <c r="G29" s="12" t="s">
        <v>12</v>
      </c>
      <c r="H29" s="12" t="s">
        <v>13</v>
      </c>
      <c r="I29" s="12" t="s">
        <v>54</v>
      </c>
      <c r="J29" s="12" t="s">
        <v>112</v>
      </c>
      <c r="K29" s="12" t="s">
        <v>69</v>
      </c>
    </row>
    <row r="30" spans="1:11" x14ac:dyDescent="0.25">
      <c r="A30" s="12" t="s">
        <v>12</v>
      </c>
      <c r="B30" s="12" t="s">
        <v>43</v>
      </c>
      <c r="C30" s="12" t="s">
        <v>0</v>
      </c>
      <c r="D30" s="12" t="s">
        <v>12</v>
      </c>
      <c r="E30" s="12" t="s">
        <v>59</v>
      </c>
      <c r="F30" s="15">
        <v>167488.73000000001</v>
      </c>
      <c r="G30" s="12" t="s">
        <v>12</v>
      </c>
      <c r="H30" s="12" t="s">
        <v>58</v>
      </c>
      <c r="I30" s="12" t="s">
        <v>57</v>
      </c>
      <c r="J30" s="12" t="s">
        <v>56</v>
      </c>
      <c r="K30" s="12" t="s">
        <v>52</v>
      </c>
    </row>
    <row r="31" spans="1:11" x14ac:dyDescent="0.25">
      <c r="A31" s="12" t="s">
        <v>12</v>
      </c>
      <c r="B31" s="12" t="s">
        <v>45</v>
      </c>
      <c r="C31" s="12" t="s">
        <v>0</v>
      </c>
      <c r="D31" s="12" t="s">
        <v>12</v>
      </c>
      <c r="E31" s="12" t="s">
        <v>55</v>
      </c>
      <c r="F31" s="15">
        <v>-27914.78</v>
      </c>
      <c r="G31" s="12" t="s">
        <v>12</v>
      </c>
      <c r="H31" s="12" t="s">
        <v>111</v>
      </c>
      <c r="I31" s="12" t="s">
        <v>54</v>
      </c>
      <c r="J31" s="12" t="s">
        <v>53</v>
      </c>
      <c r="K31" s="12" t="s">
        <v>52</v>
      </c>
    </row>
    <row r="32" spans="1:11" x14ac:dyDescent="0.25">
      <c r="A32" s="12" t="s">
        <v>12</v>
      </c>
      <c r="B32" s="12" t="s">
        <v>44</v>
      </c>
      <c r="C32" s="12" t="s">
        <v>0</v>
      </c>
      <c r="D32" s="12" t="s">
        <v>12</v>
      </c>
      <c r="E32" s="12" t="s">
        <v>55</v>
      </c>
      <c r="F32" s="15">
        <v>27914.78</v>
      </c>
      <c r="G32" s="12" t="s">
        <v>12</v>
      </c>
      <c r="H32" s="12" t="s">
        <v>14</v>
      </c>
      <c r="I32" s="12" t="s">
        <v>54</v>
      </c>
      <c r="J32" s="12" t="s">
        <v>53</v>
      </c>
      <c r="K32" s="12" t="s">
        <v>52</v>
      </c>
    </row>
    <row r="33" spans="1:11" x14ac:dyDescent="0.25">
      <c r="A33" s="12" t="s">
        <v>46</v>
      </c>
      <c r="B33" s="12" t="s">
        <v>45</v>
      </c>
      <c r="C33" s="12" t="s">
        <v>0</v>
      </c>
      <c r="D33" s="12" t="s">
        <v>103</v>
      </c>
      <c r="E33" s="12" t="s">
        <v>62</v>
      </c>
      <c r="F33" s="15">
        <v>-382281.28</v>
      </c>
      <c r="G33" s="12" t="s">
        <v>6</v>
      </c>
      <c r="H33" s="12" t="s">
        <v>7</v>
      </c>
      <c r="I33" s="12" t="s">
        <v>54</v>
      </c>
      <c r="J33" s="12" t="s">
        <v>110</v>
      </c>
      <c r="K33" s="12" t="s">
        <v>3</v>
      </c>
    </row>
    <row r="34" spans="1:11" x14ac:dyDescent="0.25">
      <c r="A34" s="12" t="s">
        <v>46</v>
      </c>
      <c r="B34" s="12" t="s">
        <v>45</v>
      </c>
      <c r="C34" s="12" t="s">
        <v>0</v>
      </c>
      <c r="D34" s="12" t="s">
        <v>103</v>
      </c>
      <c r="E34" s="12" t="s">
        <v>62</v>
      </c>
      <c r="F34" s="15">
        <v>-382281.28</v>
      </c>
      <c r="G34" s="12" t="s">
        <v>6</v>
      </c>
      <c r="H34" s="12" t="s">
        <v>7</v>
      </c>
      <c r="I34" s="12" t="s">
        <v>54</v>
      </c>
      <c r="J34" s="12" t="s">
        <v>109</v>
      </c>
      <c r="K34" s="12" t="s">
        <v>4</v>
      </c>
    </row>
    <row r="35" spans="1:11" x14ac:dyDescent="0.25">
      <c r="A35" s="12" t="s">
        <v>46</v>
      </c>
      <c r="B35" s="12" t="s">
        <v>45</v>
      </c>
      <c r="C35" s="12" t="s">
        <v>0</v>
      </c>
      <c r="D35" s="12" t="s">
        <v>103</v>
      </c>
      <c r="E35" s="12" t="s">
        <v>62</v>
      </c>
      <c r="F35" s="15">
        <v>-382281.28</v>
      </c>
      <c r="G35" s="12" t="s">
        <v>6</v>
      </c>
      <c r="H35" s="12" t="s">
        <v>7</v>
      </c>
      <c r="I35" s="12" t="s">
        <v>54</v>
      </c>
      <c r="J35" s="12" t="s">
        <v>108</v>
      </c>
      <c r="K35" s="12" t="s">
        <v>5</v>
      </c>
    </row>
    <row r="36" spans="1:11" x14ac:dyDescent="0.25">
      <c r="A36" s="12" t="s">
        <v>46</v>
      </c>
      <c r="B36" s="12" t="s">
        <v>45</v>
      </c>
      <c r="C36" s="12" t="s">
        <v>0</v>
      </c>
      <c r="D36" s="12" t="s">
        <v>103</v>
      </c>
      <c r="E36" s="12" t="s">
        <v>62</v>
      </c>
      <c r="F36" s="15">
        <v>-382281.28</v>
      </c>
      <c r="G36" s="12" t="s">
        <v>6</v>
      </c>
      <c r="H36" s="12" t="s">
        <v>7</v>
      </c>
      <c r="I36" s="12" t="s">
        <v>54</v>
      </c>
      <c r="J36" s="12" t="s">
        <v>107</v>
      </c>
      <c r="K36" s="12" t="s">
        <v>83</v>
      </c>
    </row>
    <row r="37" spans="1:11" x14ac:dyDescent="0.25">
      <c r="A37" s="12" t="s">
        <v>46</v>
      </c>
      <c r="B37" s="12" t="s">
        <v>45</v>
      </c>
      <c r="C37" s="12" t="s">
        <v>0</v>
      </c>
      <c r="D37" s="12" t="s">
        <v>103</v>
      </c>
      <c r="E37" s="12" t="s">
        <v>62</v>
      </c>
      <c r="F37" s="15">
        <v>-382281.28</v>
      </c>
      <c r="G37" s="12" t="s">
        <v>6</v>
      </c>
      <c r="H37" s="12" t="s">
        <v>7</v>
      </c>
      <c r="I37" s="12" t="s">
        <v>54</v>
      </c>
      <c r="J37" s="12" t="s">
        <v>106</v>
      </c>
      <c r="K37" s="12" t="s">
        <v>81</v>
      </c>
    </row>
    <row r="38" spans="1:11" x14ac:dyDescent="0.25">
      <c r="A38" s="12" t="s">
        <v>46</v>
      </c>
      <c r="B38" s="12" t="s">
        <v>45</v>
      </c>
      <c r="C38" s="12" t="s">
        <v>0</v>
      </c>
      <c r="D38" s="12" t="s">
        <v>103</v>
      </c>
      <c r="E38" s="12" t="s">
        <v>62</v>
      </c>
      <c r="F38" s="15">
        <v>-382281.28</v>
      </c>
      <c r="G38" s="12" t="s">
        <v>6</v>
      </c>
      <c r="H38" s="12" t="s">
        <v>7</v>
      </c>
      <c r="I38" s="12" t="s">
        <v>54</v>
      </c>
      <c r="J38" s="12" t="s">
        <v>105</v>
      </c>
      <c r="K38" s="12" t="s">
        <v>79</v>
      </c>
    </row>
    <row r="39" spans="1:11" x14ac:dyDescent="0.25">
      <c r="A39" s="12" t="s">
        <v>46</v>
      </c>
      <c r="B39" s="12" t="s">
        <v>45</v>
      </c>
      <c r="C39" s="12" t="s">
        <v>0</v>
      </c>
      <c r="D39" s="12" t="s">
        <v>103</v>
      </c>
      <c r="E39" s="12" t="s">
        <v>62</v>
      </c>
      <c r="F39" s="15">
        <v>-382281.28</v>
      </c>
      <c r="G39" s="12" t="s">
        <v>6</v>
      </c>
      <c r="H39" s="12" t="s">
        <v>7</v>
      </c>
      <c r="I39" s="12" t="s">
        <v>54</v>
      </c>
      <c r="J39" s="12" t="s">
        <v>104</v>
      </c>
      <c r="K39" s="12" t="s">
        <v>77</v>
      </c>
    </row>
    <row r="40" spans="1:11" x14ac:dyDescent="0.25">
      <c r="A40" s="12" t="s">
        <v>46</v>
      </c>
      <c r="B40" s="12" t="s">
        <v>45</v>
      </c>
      <c r="C40" s="12" t="s">
        <v>0</v>
      </c>
      <c r="D40" s="12" t="s">
        <v>103</v>
      </c>
      <c r="E40" s="12" t="s">
        <v>55</v>
      </c>
      <c r="F40" s="15">
        <v>-191140.65</v>
      </c>
      <c r="G40" s="12" t="s">
        <v>6</v>
      </c>
      <c r="H40" s="12" t="s">
        <v>7</v>
      </c>
      <c r="I40" s="12" t="s">
        <v>54</v>
      </c>
      <c r="J40" s="12" t="s">
        <v>102</v>
      </c>
      <c r="K40" s="12" t="s">
        <v>71</v>
      </c>
    </row>
    <row r="41" spans="1:11" x14ac:dyDescent="0.25">
      <c r="A41" s="12" t="s">
        <v>46</v>
      </c>
      <c r="B41" s="12" t="s">
        <v>43</v>
      </c>
      <c r="C41" s="12" t="s">
        <v>0</v>
      </c>
      <c r="D41" s="12" t="s">
        <v>94</v>
      </c>
      <c r="E41" s="12" t="s">
        <v>59</v>
      </c>
      <c r="F41" s="15">
        <v>5342801.63</v>
      </c>
      <c r="G41" s="12" t="s">
        <v>101</v>
      </c>
      <c r="H41" s="12" t="s">
        <v>100</v>
      </c>
      <c r="I41" s="12" t="s">
        <v>99</v>
      </c>
      <c r="J41" s="12" t="s">
        <v>98</v>
      </c>
      <c r="K41" s="12" t="s">
        <v>69</v>
      </c>
    </row>
    <row r="42" spans="1:11" x14ac:dyDescent="0.25">
      <c r="A42" s="12" t="s">
        <v>46</v>
      </c>
      <c r="B42" s="12" t="s">
        <v>45</v>
      </c>
      <c r="C42" s="12" t="s">
        <v>0</v>
      </c>
      <c r="D42" s="12" t="s">
        <v>94</v>
      </c>
      <c r="E42" s="12" t="s">
        <v>55</v>
      </c>
      <c r="F42" s="15">
        <v>-667850.19999999995</v>
      </c>
      <c r="G42" s="12" t="s">
        <v>93</v>
      </c>
      <c r="H42" s="12" t="s">
        <v>92</v>
      </c>
      <c r="I42" s="12" t="s">
        <v>54</v>
      </c>
      <c r="J42" s="12" t="s">
        <v>97</v>
      </c>
      <c r="K42" s="12" t="s">
        <v>69</v>
      </c>
    </row>
    <row r="43" spans="1:11" x14ac:dyDescent="0.25">
      <c r="A43" s="12" t="s">
        <v>46</v>
      </c>
      <c r="B43" s="12" t="s">
        <v>45</v>
      </c>
      <c r="C43" s="12" t="s">
        <v>0</v>
      </c>
      <c r="D43" s="12" t="s">
        <v>94</v>
      </c>
      <c r="E43" s="12" t="s">
        <v>62</v>
      </c>
      <c r="F43" s="15">
        <v>-445233.47</v>
      </c>
      <c r="G43" s="12" t="s">
        <v>93</v>
      </c>
      <c r="H43" s="12" t="s">
        <v>92</v>
      </c>
      <c r="I43" s="12" t="s">
        <v>54</v>
      </c>
      <c r="J43" s="12" t="s">
        <v>96</v>
      </c>
      <c r="K43" s="12" t="s">
        <v>67</v>
      </c>
    </row>
    <row r="44" spans="1:11" x14ac:dyDescent="0.25">
      <c r="A44" s="12" t="s">
        <v>46</v>
      </c>
      <c r="B44" s="12" t="s">
        <v>45</v>
      </c>
      <c r="C44" s="12" t="s">
        <v>0</v>
      </c>
      <c r="D44" s="12" t="s">
        <v>94</v>
      </c>
      <c r="E44" s="12" t="s">
        <v>62</v>
      </c>
      <c r="F44" s="15">
        <v>-445233.47</v>
      </c>
      <c r="G44" s="12" t="s">
        <v>93</v>
      </c>
      <c r="H44" s="12" t="s">
        <v>92</v>
      </c>
      <c r="I44" s="12" t="s">
        <v>54</v>
      </c>
      <c r="J44" s="12" t="s">
        <v>95</v>
      </c>
      <c r="K44" s="12" t="s">
        <v>65</v>
      </c>
    </row>
    <row r="45" spans="1:11" x14ac:dyDescent="0.25">
      <c r="A45" s="12" t="s">
        <v>46</v>
      </c>
      <c r="B45" s="12" t="s">
        <v>45</v>
      </c>
      <c r="C45" s="12" t="s">
        <v>0</v>
      </c>
      <c r="D45" s="12" t="s">
        <v>94</v>
      </c>
      <c r="E45" s="12" t="s">
        <v>62</v>
      </c>
      <c r="F45" s="15">
        <v>-445233.47</v>
      </c>
      <c r="G45" s="12" t="s">
        <v>93</v>
      </c>
      <c r="H45" s="12" t="s">
        <v>92</v>
      </c>
      <c r="I45" s="12" t="s">
        <v>54</v>
      </c>
      <c r="J45" s="12" t="s">
        <v>91</v>
      </c>
      <c r="K45" s="12" t="s">
        <v>52</v>
      </c>
    </row>
    <row r="46" spans="1:11" x14ac:dyDescent="0.25">
      <c r="A46" s="12" t="s">
        <v>64</v>
      </c>
      <c r="B46" s="12" t="s">
        <v>45</v>
      </c>
      <c r="C46" s="12" t="s">
        <v>0</v>
      </c>
      <c r="D46" s="12" t="s">
        <v>88</v>
      </c>
      <c r="E46" s="12" t="s">
        <v>62</v>
      </c>
      <c r="F46" s="15">
        <v>-38868.019999999997</v>
      </c>
      <c r="G46" s="12" t="s">
        <v>1</v>
      </c>
      <c r="H46" s="12" t="s">
        <v>2</v>
      </c>
      <c r="I46" s="12" t="s">
        <v>54</v>
      </c>
      <c r="J46" s="12" t="s">
        <v>90</v>
      </c>
      <c r="K46" s="12" t="s">
        <v>3</v>
      </c>
    </row>
    <row r="47" spans="1:11" x14ac:dyDescent="0.25">
      <c r="A47" s="12" t="s">
        <v>64</v>
      </c>
      <c r="B47" s="12" t="s">
        <v>45</v>
      </c>
      <c r="C47" s="12" t="s">
        <v>0</v>
      </c>
      <c r="D47" s="12" t="s">
        <v>88</v>
      </c>
      <c r="E47" s="12" t="s">
        <v>62</v>
      </c>
      <c r="F47" s="15">
        <v>-38868.019999999997</v>
      </c>
      <c r="G47" s="12" t="s">
        <v>1</v>
      </c>
      <c r="H47" s="12" t="s">
        <v>2</v>
      </c>
      <c r="I47" s="12" t="s">
        <v>54</v>
      </c>
      <c r="J47" s="12" t="s">
        <v>89</v>
      </c>
      <c r="K47" s="12" t="s">
        <v>4</v>
      </c>
    </row>
    <row r="48" spans="1:11" x14ac:dyDescent="0.25">
      <c r="A48" s="12" t="s">
        <v>64</v>
      </c>
      <c r="B48" s="12" t="s">
        <v>45</v>
      </c>
      <c r="C48" s="12" t="s">
        <v>0</v>
      </c>
      <c r="D48" s="12" t="s">
        <v>88</v>
      </c>
      <c r="E48" s="12" t="s">
        <v>62</v>
      </c>
      <c r="F48" s="15">
        <v>-38868.019999999997</v>
      </c>
      <c r="G48" s="12" t="s">
        <v>1</v>
      </c>
      <c r="H48" s="12" t="s">
        <v>2</v>
      </c>
      <c r="I48" s="12" t="s">
        <v>54</v>
      </c>
      <c r="J48" s="12" t="s">
        <v>87</v>
      </c>
      <c r="K48" s="12" t="s">
        <v>5</v>
      </c>
    </row>
    <row r="49" spans="1:11" x14ac:dyDescent="0.25">
      <c r="A49" s="12" t="s">
        <v>64</v>
      </c>
      <c r="B49" s="12" t="s">
        <v>43</v>
      </c>
      <c r="C49" s="12" t="s">
        <v>0</v>
      </c>
      <c r="D49" s="12" t="s">
        <v>63</v>
      </c>
      <c r="E49" s="12" t="s">
        <v>59</v>
      </c>
      <c r="F49" s="15">
        <v>515586.93</v>
      </c>
      <c r="G49" s="12" t="s">
        <v>1</v>
      </c>
      <c r="H49" s="12" t="s">
        <v>76</v>
      </c>
      <c r="I49" s="12" t="s">
        <v>86</v>
      </c>
      <c r="J49" s="12" t="s">
        <v>85</v>
      </c>
      <c r="K49" s="12" t="s">
        <v>83</v>
      </c>
    </row>
    <row r="50" spans="1:11" x14ac:dyDescent="0.25">
      <c r="A50" s="12" t="s">
        <v>64</v>
      </c>
      <c r="B50" s="12" t="s">
        <v>45</v>
      </c>
      <c r="C50" s="12" t="s">
        <v>0</v>
      </c>
      <c r="D50" s="12" t="s">
        <v>63</v>
      </c>
      <c r="E50" s="12" t="s">
        <v>55</v>
      </c>
      <c r="F50" s="15">
        <v>-42965.55</v>
      </c>
      <c r="G50" s="12" t="s">
        <v>1</v>
      </c>
      <c r="H50" s="12" t="s">
        <v>61</v>
      </c>
      <c r="I50" s="12" t="s">
        <v>54</v>
      </c>
      <c r="J50" s="12" t="s">
        <v>84</v>
      </c>
      <c r="K50" s="12" t="s">
        <v>83</v>
      </c>
    </row>
    <row r="51" spans="1:11" x14ac:dyDescent="0.25">
      <c r="A51" s="12" t="s">
        <v>64</v>
      </c>
      <c r="B51" s="12" t="s">
        <v>45</v>
      </c>
      <c r="C51" s="12" t="s">
        <v>0</v>
      </c>
      <c r="D51" s="12" t="s">
        <v>63</v>
      </c>
      <c r="E51" s="12" t="s">
        <v>62</v>
      </c>
      <c r="F51" s="15">
        <v>-42965.58</v>
      </c>
      <c r="G51" s="12" t="s">
        <v>1</v>
      </c>
      <c r="H51" s="12" t="s">
        <v>61</v>
      </c>
      <c r="I51" s="12" t="s">
        <v>54</v>
      </c>
      <c r="J51" s="12" t="s">
        <v>82</v>
      </c>
      <c r="K51" s="12" t="s">
        <v>81</v>
      </c>
    </row>
    <row r="52" spans="1:11" x14ac:dyDescent="0.25">
      <c r="A52" s="12" t="s">
        <v>64</v>
      </c>
      <c r="B52" s="12" t="s">
        <v>45</v>
      </c>
      <c r="C52" s="12" t="s">
        <v>0</v>
      </c>
      <c r="D52" s="12" t="s">
        <v>63</v>
      </c>
      <c r="E52" s="12" t="s">
        <v>62</v>
      </c>
      <c r="F52" s="15">
        <v>-42965.58</v>
      </c>
      <c r="G52" s="12" t="s">
        <v>1</v>
      </c>
      <c r="H52" s="12" t="s">
        <v>61</v>
      </c>
      <c r="I52" s="12" t="s">
        <v>54</v>
      </c>
      <c r="J52" s="12" t="s">
        <v>80</v>
      </c>
      <c r="K52" s="12" t="s">
        <v>79</v>
      </c>
    </row>
    <row r="53" spans="1:11" x14ac:dyDescent="0.25">
      <c r="A53" s="12" t="s">
        <v>64</v>
      </c>
      <c r="B53" s="12" t="s">
        <v>45</v>
      </c>
      <c r="C53" s="12" t="s">
        <v>0</v>
      </c>
      <c r="D53" s="12" t="s">
        <v>63</v>
      </c>
      <c r="E53" s="12" t="s">
        <v>62</v>
      </c>
      <c r="F53" s="15">
        <v>-42965.58</v>
      </c>
      <c r="G53" s="12" t="s">
        <v>1</v>
      </c>
      <c r="H53" s="12" t="s">
        <v>61</v>
      </c>
      <c r="I53" s="12" t="s">
        <v>54</v>
      </c>
      <c r="J53" s="12" t="s">
        <v>78</v>
      </c>
      <c r="K53" s="12" t="s">
        <v>77</v>
      </c>
    </row>
    <row r="54" spans="1:11" x14ac:dyDescent="0.25">
      <c r="A54" s="12" t="s">
        <v>64</v>
      </c>
      <c r="B54" s="12" t="s">
        <v>43</v>
      </c>
      <c r="C54" s="12" t="s">
        <v>0</v>
      </c>
      <c r="D54" s="12" t="s">
        <v>63</v>
      </c>
      <c r="E54" s="12" t="s">
        <v>59</v>
      </c>
      <c r="F54" s="15">
        <v>19925.52</v>
      </c>
      <c r="G54" s="12" t="s">
        <v>1</v>
      </c>
      <c r="H54" s="12" t="s">
        <v>76</v>
      </c>
      <c r="I54" s="12" t="s">
        <v>75</v>
      </c>
      <c r="J54" s="12" t="s">
        <v>74</v>
      </c>
      <c r="K54" s="12" t="s">
        <v>71</v>
      </c>
    </row>
    <row r="55" spans="1:11" x14ac:dyDescent="0.25">
      <c r="A55" s="12" t="s">
        <v>64</v>
      </c>
      <c r="B55" s="12" t="s">
        <v>45</v>
      </c>
      <c r="C55" s="12" t="s">
        <v>0</v>
      </c>
      <c r="D55" s="12" t="s">
        <v>63</v>
      </c>
      <c r="E55" s="12" t="s">
        <v>55</v>
      </c>
      <c r="F55" s="15">
        <v>-6641.84</v>
      </c>
      <c r="G55" s="12" t="s">
        <v>1</v>
      </c>
      <c r="H55" s="12" t="s">
        <v>61</v>
      </c>
      <c r="I55" s="12" t="s">
        <v>54</v>
      </c>
      <c r="J55" s="12" t="s">
        <v>73</v>
      </c>
      <c r="K55" s="12" t="s">
        <v>71</v>
      </c>
    </row>
    <row r="56" spans="1:11" x14ac:dyDescent="0.25">
      <c r="A56" s="12" t="s">
        <v>64</v>
      </c>
      <c r="B56" s="12" t="s">
        <v>45</v>
      </c>
      <c r="C56" s="12" t="s">
        <v>0</v>
      </c>
      <c r="D56" s="12" t="s">
        <v>63</v>
      </c>
      <c r="E56" s="12" t="s">
        <v>62</v>
      </c>
      <c r="F56" s="15">
        <v>-44626.04</v>
      </c>
      <c r="G56" s="12" t="s">
        <v>1</v>
      </c>
      <c r="H56" s="12" t="s">
        <v>61</v>
      </c>
      <c r="I56" s="12" t="s">
        <v>54</v>
      </c>
      <c r="J56" s="12" t="s">
        <v>72</v>
      </c>
      <c r="K56" s="12" t="s">
        <v>71</v>
      </c>
    </row>
    <row r="57" spans="1:11" x14ac:dyDescent="0.25">
      <c r="A57" s="12" t="s">
        <v>64</v>
      </c>
      <c r="B57" s="12" t="s">
        <v>45</v>
      </c>
      <c r="C57" s="12" t="s">
        <v>0</v>
      </c>
      <c r="D57" s="12" t="s">
        <v>63</v>
      </c>
      <c r="E57" s="12" t="s">
        <v>62</v>
      </c>
      <c r="F57" s="15">
        <v>-44626.04</v>
      </c>
      <c r="G57" s="12" t="s">
        <v>1</v>
      </c>
      <c r="H57" s="12" t="s">
        <v>61</v>
      </c>
      <c r="I57" s="12" t="s">
        <v>54</v>
      </c>
      <c r="J57" s="12" t="s">
        <v>70</v>
      </c>
      <c r="K57" s="12" t="s">
        <v>69</v>
      </c>
    </row>
    <row r="58" spans="1:11" x14ac:dyDescent="0.25">
      <c r="A58" s="12" t="s">
        <v>64</v>
      </c>
      <c r="B58" s="12" t="s">
        <v>45</v>
      </c>
      <c r="C58" s="12" t="s">
        <v>0</v>
      </c>
      <c r="D58" s="12" t="s">
        <v>63</v>
      </c>
      <c r="E58" s="12" t="s">
        <v>62</v>
      </c>
      <c r="F58" s="15">
        <v>-44626.04</v>
      </c>
      <c r="G58" s="12" t="s">
        <v>1</v>
      </c>
      <c r="H58" s="12" t="s">
        <v>61</v>
      </c>
      <c r="I58" s="12" t="s">
        <v>54</v>
      </c>
      <c r="J58" s="12" t="s">
        <v>68</v>
      </c>
      <c r="K58" s="12" t="s">
        <v>67</v>
      </c>
    </row>
    <row r="59" spans="1:11" x14ac:dyDescent="0.25">
      <c r="A59" s="12" t="s">
        <v>64</v>
      </c>
      <c r="B59" s="12" t="s">
        <v>45</v>
      </c>
      <c r="C59" s="12" t="s">
        <v>0</v>
      </c>
      <c r="D59" s="12" t="s">
        <v>63</v>
      </c>
      <c r="E59" s="12" t="s">
        <v>62</v>
      </c>
      <c r="F59" s="15">
        <v>-44626.04</v>
      </c>
      <c r="G59" s="12" t="s">
        <v>1</v>
      </c>
      <c r="H59" s="12" t="s">
        <v>61</v>
      </c>
      <c r="I59" s="12" t="s">
        <v>54</v>
      </c>
      <c r="J59" s="12" t="s">
        <v>66</v>
      </c>
      <c r="K59" s="12" t="s">
        <v>65</v>
      </c>
    </row>
    <row r="60" spans="1:11" x14ac:dyDescent="0.25">
      <c r="A60" s="12" t="s">
        <v>64</v>
      </c>
      <c r="B60" s="12" t="s">
        <v>45</v>
      </c>
      <c r="C60" s="12" t="s">
        <v>0</v>
      </c>
      <c r="D60" s="12" t="s">
        <v>63</v>
      </c>
      <c r="E60" s="12" t="s">
        <v>62</v>
      </c>
      <c r="F60" s="15">
        <v>-44626.04</v>
      </c>
      <c r="G60" s="12" t="s">
        <v>1</v>
      </c>
      <c r="H60" s="12" t="s">
        <v>61</v>
      </c>
      <c r="I60" s="12" t="s">
        <v>54</v>
      </c>
      <c r="J60" s="12" t="s">
        <v>60</v>
      </c>
      <c r="K60" s="12" t="s">
        <v>52</v>
      </c>
    </row>
    <row r="61" spans="1:11" x14ac:dyDescent="0.25">
      <c r="A61" s="12" t="s">
        <v>42</v>
      </c>
      <c r="B61" s="12" t="s">
        <v>43</v>
      </c>
      <c r="C61" s="12" t="s">
        <v>15</v>
      </c>
      <c r="D61" s="12" t="s">
        <v>12</v>
      </c>
      <c r="E61" s="12" t="s">
        <v>59</v>
      </c>
      <c r="F61" s="15">
        <v>334977.46000000002</v>
      </c>
      <c r="G61" s="12" t="s">
        <v>12</v>
      </c>
      <c r="H61" s="12" t="s">
        <v>58</v>
      </c>
      <c r="I61" s="12" t="s">
        <v>57</v>
      </c>
      <c r="J61" s="12" t="s">
        <v>56</v>
      </c>
      <c r="K61" s="12" t="s">
        <v>52</v>
      </c>
    </row>
    <row r="62" spans="1:11" x14ac:dyDescent="0.25">
      <c r="A62" s="12" t="s">
        <v>42</v>
      </c>
      <c r="B62" s="12" t="s">
        <v>44</v>
      </c>
      <c r="C62" s="12" t="s">
        <v>15</v>
      </c>
      <c r="D62" s="12" t="s">
        <v>12</v>
      </c>
      <c r="E62" s="12" t="s">
        <v>55</v>
      </c>
      <c r="F62" s="15">
        <v>-27914.78</v>
      </c>
      <c r="G62" s="12" t="s">
        <v>12</v>
      </c>
      <c r="H62" s="12" t="s">
        <v>14</v>
      </c>
      <c r="I62" s="12" t="s">
        <v>54</v>
      </c>
      <c r="J62" s="12" t="s">
        <v>53</v>
      </c>
      <c r="K62" s="12" t="s">
        <v>52</v>
      </c>
    </row>
  </sheetData>
  <pageMargins left="0.75" right="0.75" top="1" bottom="1" header="0.5" footer="0.5"/>
  <pageSetup scale="64" fitToHeight="0" orientation="landscape" r:id="rId1"/>
  <headerFooter alignWithMargins="0">
    <oddHeader>&amp;RTSL 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2090C5-3723-4859-9D10-92886F5028D1}"/>
</file>

<file path=customXml/itemProps2.xml><?xml version="1.0" encoding="utf-8"?>
<ds:datastoreItem xmlns:ds="http://schemas.openxmlformats.org/officeDocument/2006/customXml" ds:itemID="{6BD55CDB-E3EF-4ECE-9434-3EB067CD49FD}"/>
</file>

<file path=customXml/itemProps3.xml><?xml version="1.0" encoding="utf-8"?>
<ds:datastoreItem xmlns:ds="http://schemas.openxmlformats.org/officeDocument/2006/customXml" ds:itemID="{EDD17AE6-2518-4AE8-A16D-1E84CF274E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Prepaid Insurance</vt:lpstr>
      <vt:lpstr>GL Accounts 09302022</vt:lpstr>
      <vt:lpstr>GL Accounts - 09302023</vt:lpstr>
      <vt:lpstr>Pivot Table</vt:lpstr>
      <vt:lpstr>GL Detail</vt:lpstr>
      <vt:lpstr>'Prepaid Insurance'!Print_Area</vt:lpstr>
      <vt:lpstr>'GL Detail'!Print_Titles</vt:lpstr>
      <vt:lpstr>'Prepaid Insurance'!Print_Titles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Murphree, Stacey E</cp:lastModifiedBy>
  <cp:revision>1</cp:revision>
  <cp:lastPrinted>2024-02-19T21:34:14Z</cp:lastPrinted>
  <dcterms:modified xsi:type="dcterms:W3CDTF">2024-02-19T21:35:15Z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2024-01-29T19:49:03Z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544e8c02-21a0-42dc-973c-66066b58a190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